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1008" windowWidth="11340" windowHeight="5856"/>
  </bookViews>
  <sheets>
    <sheet name="субвенции" sheetId="6" r:id="rId1"/>
  </sheets>
  <definedNames>
    <definedName name="_xlnm.Print_Area" localSheetId="0">субвенции!$A$1:$D$731</definedName>
  </definedNames>
  <calcPr calcId="145621"/>
</workbook>
</file>

<file path=xl/calcChain.xml><?xml version="1.0" encoding="utf-8"?>
<calcChain xmlns="http://schemas.openxmlformats.org/spreadsheetml/2006/main">
  <c r="B604" i="6" l="1"/>
  <c r="B731" i="6" l="1"/>
  <c r="D731" i="6"/>
  <c r="C731" i="6"/>
  <c r="B316" i="6" l="1"/>
  <c r="C316" i="6"/>
  <c r="D316" i="6"/>
  <c r="B173" i="6" l="1"/>
  <c r="D695" i="6" l="1"/>
  <c r="C695" i="6"/>
  <c r="B695" i="6"/>
  <c r="C173" i="6"/>
  <c r="D173" i="6"/>
  <c r="D659" i="6" l="1"/>
  <c r="C659" i="6"/>
  <c r="B659" i="6"/>
  <c r="D640" i="6"/>
  <c r="C640" i="6"/>
  <c r="B640" i="6"/>
  <c r="D604" i="6"/>
  <c r="C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281" i="6"/>
  <c r="C281" i="6"/>
  <c r="B281" i="6"/>
  <c r="D245" i="6"/>
  <c r="C245" i="6"/>
  <c r="B245" i="6"/>
  <c r="D209" i="6"/>
  <c r="C209" i="6"/>
  <c r="B209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<sst xmlns="http://schemas.openxmlformats.org/spreadsheetml/2006/main" count="749" uniqueCount="79">
  <si>
    <t>Наименование муниципальных районов (городских округов)</t>
  </si>
  <si>
    <t>ВСЕГО</t>
  </si>
  <si>
    <t>рублей</t>
  </si>
  <si>
    <t>Нераспределенный резерв</t>
  </si>
  <si>
    <t xml:space="preserve">Сумма </t>
  </si>
  <si>
    <t>Наименование муниципальных образований</t>
  </si>
  <si>
    <t>2020 год</t>
  </si>
  <si>
    <t xml:space="preserve">2021 год </t>
  </si>
  <si>
    <t>2022 год</t>
  </si>
  <si>
    <t>Приложения № 20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</si>
  <si>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
на 2020 год и на плановый период 2021 и 2022 годов</t>
  </si>
  <si>
    <t>Муниципальный район "Бабынинский район"</t>
  </si>
  <si>
    <t>Муниципальный район "Барятинский район"</t>
  </si>
  <si>
    <t>Муниципальный район "Боровский район"</t>
  </si>
  <si>
    <t>Муниципальный район "Дзержинский район"</t>
  </si>
  <si>
    <t>Муниципальный район "Думиничский район"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</si>
  <si>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</si>
  <si>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</si>
  <si>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</si>
  <si>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"Козельский район"</t>
  </si>
  <si>
    <t>Муниципальный район "Город Киров и Кировский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</si>
  <si>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</si>
  <si>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</si>
  <si>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</si>
  <si>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</si>
  <si>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</si>
  <si>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</si>
  <si>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</si>
  <si>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</si>
  <si>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</si>
  <si>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</si>
  <si>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</si>
  <si>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</si>
  <si>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</si>
  <si>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</si>
  <si>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</si>
  <si>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</si>
  <si>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</si>
  <si>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Распределение субвенции бюджетам муниципальных образований
 Калужской области на исполнение полномочий по расчету и
 предоставлению дотаций на выравнивание бюджетной обеспеченности
бюджетам поселений за счет средств областного бюджета 
на 2020 год и на плановый период 2021 и 2022 годов</t>
  </si>
  <si>
    <t>Распределение субвенции бюджетам муниципальных образований
Калужской области на осуществление полномочий по первичному
воинскому учету на территориях где отсутствуют военные комиссариаты, 
на 2020 год и на плановый период 2021 и 2022 годов</t>
  </si>
  <si>
    <t>Распределение субвенции бюджетам муниципальных образований
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2020 год и на плановый период 2021 и 2022 годов</t>
  </si>
  <si>
    <t>Распределение субвенции  бюджетам муниципальных образований
Калужской области на формирование и содержание
 областных архивных фондов 
на 2020 год и на плановый период 2021 и 2022 годов</t>
  </si>
  <si>
    <t>Таблица 65</t>
  </si>
  <si>
    <t>Таблица 66</t>
  </si>
  <si>
    <t>Таблица 67</t>
  </si>
  <si>
    <t>Таблица 68</t>
  </si>
  <si>
    <t>Таблица 69</t>
  </si>
  <si>
    <t>Распределение субвенции бюджетам муниципальных образований
Калужской области на осуществление деятельности по образованию
 патронатных семей для граждан пожилого возраста и инвалидов
в соответствии с Законом Калужской области "Об образовании патронатных
 семей для граждан пожилого возраста и инвалидов в Калужской области" 
на 2020 год и на плановый период 2021 и 2022 годов</t>
  </si>
  <si>
    <t>Таблица 70</t>
  </si>
  <si>
    <t>Распределение субвенции бюджетам муниципальных образований
 Калужской области на оказание социальной помощи отдельным 
категориям граждан,  находящимся в трудной жизненной ситуации, 
на 2020 год и на плановый период 2021 и 2022 годов</t>
  </si>
  <si>
    <t>Таблица 71</t>
  </si>
  <si>
    <t>Распределение субвенции бюджетам муниципальных образований
Калужской области  на организацию исполнения полномочий по обеспечению предоставления гражданам мер социальной поддержки 
на 2020 год и на плановый период 2021 и 2022 годов</t>
  </si>
  <si>
    <t>Таблица 72</t>
  </si>
  <si>
    <t>Распределение субвенции бюджетам муниципальных образований
Калужской области на обеспечение социальных 
выплат, пособий, компенсаций детям и семьям с детьми 
на 2020 год и на плановый период 2021 и 2022 годов</t>
  </si>
  <si>
    <t>Таблица 73</t>
  </si>
  <si>
    <t>Распределение субвенции  бюджетам муниципальных образований
Калужской области на предоставление гражданам субсидии 
на оплату жилого помещения и коммунальных услуг 
на 2020 год и на плановый период 2021 и 2022 годов</t>
  </si>
  <si>
    <t>Таблица 74</t>
  </si>
  <si>
    <t>Таблица 75</t>
  </si>
  <si>
    <t>Распределение субвенции бюджетам муниципальных образований
Калужской области  на осуществление переданных полномочий
Российской Федерации по предоставлению отдельных мер социальной
поддержки граждан, подвергшихся воздействию радиации
на 2020 год и на плановый период 2021 и 2022 годов</t>
  </si>
  <si>
    <t>Таблица 76</t>
  </si>
  <si>
    <t>Таблица 77</t>
  </si>
  <si>
    <t>Таблица 78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</si>
  <si>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2020 год и на плановый период 2021 и 2022 годов</t>
  </si>
  <si>
    <t>Таблица 79</t>
  </si>
  <si>
    <t>Распределение субвенции бюджетам муниципальных образований
 Калужской области на исполнение государственных полномочий по
осуществлению регионального государственного надзора в области 
технического состояния и эксплуатации аттракционов  (за исключением стационарных механизированных), а также их государственной регистрации
 на 2020 год и на плановый период 2021 и 2022 годов</t>
  </si>
  <si>
    <t>Таблица 80</t>
  </si>
  <si>
    <t>Распределение субвенции бюджетам муниципальных образований
Калужской области на осуществление ежемесячных денежных выплат
 работникам  муниципальных общеобразовательных учреждений, находящихся 
на территории Калужской области и реализующих программы 
начального общего, основного общего, среднего общего образования 
на 2020 год и на плановый период 2021 и 2022 годов</t>
  </si>
  <si>
    <t>Распределение субвенции бюджетам муниципальных
 образований Калужской области на выплату компенсации 
 родительской платы за присмотр и уход за детьми, посещающими
 образовательные организации, находящиеся на территории Калужской области
 и реализующие образовательную программу дошкольного образования 
на 2020 год и на плановый период 2021 и 2022 годов</t>
  </si>
  <si>
    <t>Распределение субвенции бюджетам муниципальных образований
 Калужской области на обеспечение государственных гарантий реализации
прав на получение общедоступного и бесплатного дошкольного образования
 в муниципальных дошкольных образовательных организациях, 
финансовое обеспечение получения дошкольного образования
в частных дошкольных образовательных организациях 
на 2020 год и на плановый период 2021 и 2022 годов</t>
  </si>
  <si>
    <t>Таблица 81</t>
  </si>
  <si>
    <t>Таблица 82</t>
  </si>
  <si>
    <t>Таблица 83</t>
  </si>
  <si>
    <t>Таблица 84</t>
  </si>
  <si>
    <t>Распределение субвенции бюджетам муниципальных образований
Калужской области  на предоставление денежных выплат, пособий и
компенсаций отдельным категориям граждан области в соответствии
 с федеральным и областным законодательством
на 2020 год и на плановый период 2021 и 2022 годов</t>
  </si>
  <si>
    <t>Распределение субвенции бюджетам муниципальных образований
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2020 год и на плановый период 2021 и 2022 годов</t>
  </si>
  <si>
    <t>Распределение субвенции бюджетам муниципальных образований
 Калужской области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 
на 2020 год и на плановый период 2021 и 2022 годов</t>
  </si>
  <si>
    <t>Распределение субвенции бюджетам муниципальных образований
Калужской области  для осуществления государственных полномочий
 по проведению Всероссийской переписи населения 2020 года 
на 2020 год и на плановый период 2021 и 2022 годов</t>
  </si>
  <si>
    <t>Таблица 64</t>
  </si>
  <si>
    <t>Распределение субвенции бюджетам муниципальных образований
 Калужской области на осуществление государственных полномочий
по организации мероприятий при осуществлении деятельности
по обращению с животными без владельцев 
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</si>
</sst>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  <numFmt numFmtId="171" formatCode="#,##0.0"/>
  </numFmts>
  <fonts count="38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0"/>
      <name val="Times New Roman Cyr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2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6" fillId="0" borderId="0"/>
    <xf numFmtId="0" fontId="29" fillId="0" borderId="0"/>
    <xf numFmtId="4" fontId="29" fillId="2" borderId="33">
      <alignment horizontal="right" vertical="top" shrinkToFit="1"/>
    </xf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6" fillId="0" borderId="0"/>
    <xf numFmtId="0" fontId="34" fillId="0" borderId="0"/>
  </cellStyleXfs>
  <cellXfs count="193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3" fontId="15" fillId="0" borderId="0" xfId="8" applyNumberFormat="1" applyFont="1" applyFill="1" applyBorder="1" applyAlignment="1" applyProtection="1">
      <alignment horizontal="right" vertical="center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3" fontId="15" fillId="0" borderId="19" xfId="8" applyNumberFormat="1" applyFont="1" applyFill="1" applyBorder="1" applyAlignment="1" applyProtection="1">
      <alignment horizontal="right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5" fillId="0" borderId="20" xfId="16" applyNumberFormat="1" applyFont="1" applyBorder="1" applyAlignment="1"/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3" fontId="23" fillId="0" borderId="32" xfId="0" applyNumberFormat="1" applyFont="1" applyFill="1" applyBorder="1" applyAlignment="1">
      <alignment horizontal="right" wrapText="1"/>
    </xf>
    <xf numFmtId="3" fontId="30" fillId="0" borderId="20" xfId="14" applyNumberFormat="1" applyFont="1" applyFill="1" applyBorder="1" applyProtection="1"/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3" fontId="25" fillId="0" borderId="22" xfId="16" applyNumberFormat="1" applyFont="1" applyBorder="1" applyAlignment="1"/>
    <xf numFmtId="3" fontId="28" fillId="0" borderId="23" xfId="16" applyNumberFormat="1" applyFont="1" applyBorder="1" applyAlignment="1"/>
    <xf numFmtId="3" fontId="30" fillId="0" borderId="39" xfId="15" applyNumberFormat="1" applyFont="1" applyFill="1" applyBorder="1" applyAlignment="1" applyProtection="1">
      <alignment horizontal="right" shrinkToFit="1"/>
    </xf>
    <xf numFmtId="3" fontId="30" fillId="0" borderId="22" xfId="15" applyNumberFormat="1" applyFont="1" applyFill="1" applyBorder="1" applyAlignment="1" applyProtection="1">
      <alignment horizontal="right" shrinkToFit="1"/>
    </xf>
    <xf numFmtId="3" fontId="30" fillId="0" borderId="36" xfId="14" applyNumberFormat="1" applyFont="1" applyFill="1" applyBorder="1" applyAlignment="1" applyProtection="1"/>
    <xf numFmtId="0" fontId="32" fillId="0" borderId="15" xfId="0" applyFont="1" applyFill="1" applyBorder="1" applyAlignment="1">
      <alignment horizontal="center" vertical="center" wrapText="1"/>
    </xf>
    <xf numFmtId="0" fontId="33" fillId="0" borderId="18" xfId="8" applyFont="1" applyFill="1" applyBorder="1" applyAlignment="1" applyProtection="1">
      <alignment horizontal="center" vertical="center" wrapText="1"/>
    </xf>
    <xf numFmtId="3" fontId="33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0" fillId="0" borderId="10" xfId="15" applyNumberFormat="1" applyFont="1" applyFill="1" applyBorder="1" applyAlignment="1" applyProtection="1">
      <alignment horizontal="right" shrinkToFit="1"/>
    </xf>
    <xf numFmtId="3" fontId="30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35" fillId="0" borderId="28" xfId="13" applyNumberFormat="1" applyFont="1" applyFill="1" applyBorder="1" applyAlignment="1" applyProtection="1">
      <alignment horizontal="right" vertical="center" wrapText="1"/>
    </xf>
    <xf numFmtId="3" fontId="35" fillId="0" borderId="20" xfId="13" applyNumberFormat="1" applyFont="1" applyFill="1" applyBorder="1" applyAlignment="1" applyProtection="1">
      <alignment horizontal="right" vertical="center" wrapText="1"/>
    </xf>
    <xf numFmtId="3" fontId="35" fillId="0" borderId="20" xfId="13" applyNumberFormat="1" applyFont="1" applyFill="1" applyBorder="1" applyAlignment="1" applyProtection="1">
      <alignment horizontal="right" vertical="top" wrapText="1"/>
    </xf>
    <xf numFmtId="3" fontId="30" fillId="0" borderId="28" xfId="14" applyNumberFormat="1" applyFont="1" applyFill="1" applyBorder="1" applyProtection="1"/>
    <xf numFmtId="3" fontId="31" fillId="0" borderId="24" xfId="14" applyNumberFormat="1" applyFont="1" applyFill="1" applyBorder="1" applyProtection="1"/>
    <xf numFmtId="3" fontId="28" fillId="0" borderId="24" xfId="13" applyNumberFormat="1" applyFont="1" applyFill="1" applyBorder="1" applyAlignment="1" applyProtection="1">
      <alignment horizontal="right" vertical="center" wrapText="1"/>
    </xf>
    <xf numFmtId="3" fontId="35" fillId="0" borderId="29" xfId="13" applyNumberFormat="1" applyFont="1" applyFill="1" applyBorder="1" applyAlignment="1" applyProtection="1">
      <alignment horizontal="right" vertical="center" wrapText="1"/>
    </xf>
    <xf numFmtId="3" fontId="35" fillId="0" borderId="3" xfId="13" applyNumberFormat="1" applyFont="1" applyFill="1" applyBorder="1" applyAlignment="1" applyProtection="1">
      <alignment horizontal="right" vertical="center" wrapText="1"/>
    </xf>
    <xf numFmtId="3" fontId="35" fillId="0" borderId="3" xfId="13" applyNumberFormat="1" applyFont="1" applyFill="1" applyBorder="1" applyAlignment="1" applyProtection="1">
      <alignment horizontal="right" vertical="top" wrapText="1"/>
    </xf>
    <xf numFmtId="3" fontId="28" fillId="0" borderId="8" xfId="13" applyNumberFormat="1" applyFont="1" applyFill="1" applyBorder="1" applyAlignment="1" applyProtection="1">
      <alignment horizontal="right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25" fillId="0" borderId="0" xfId="0" applyFont="1"/>
    <xf numFmtId="0" fontId="17" fillId="0" borderId="41" xfId="0" applyFont="1" applyFill="1" applyBorder="1" applyAlignment="1">
      <alignment horizontal="center" vertical="center" wrapText="1"/>
    </xf>
    <xf numFmtId="3" fontId="17" fillId="0" borderId="15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wrapText="1"/>
    </xf>
    <xf numFmtId="0" fontId="15" fillId="0" borderId="0" xfId="8" applyFont="1" applyFill="1" applyBorder="1" applyAlignment="1" applyProtection="1">
      <alignment horizontal="left" wrapText="1"/>
    </xf>
    <xf numFmtId="0" fontId="7" fillId="0" borderId="0" xfId="8" applyFont="1" applyFill="1" applyBorder="1" applyAlignment="1">
      <alignment wrapText="1"/>
    </xf>
    <xf numFmtId="0" fontId="12" fillId="0" borderId="9" xfId="8" applyFont="1" applyFill="1" applyBorder="1" applyAlignment="1" applyProtection="1">
      <alignment wrapText="1"/>
    </xf>
    <xf numFmtId="0" fontId="13" fillId="0" borderId="13" xfId="8" applyFont="1" applyFill="1" applyBorder="1" applyAlignment="1" applyProtection="1">
      <alignment wrapText="1"/>
    </xf>
    <xf numFmtId="0" fontId="15" fillId="0" borderId="27" xfId="8" applyFont="1" applyFill="1" applyBorder="1" applyAlignment="1" applyProtection="1">
      <alignment horizontal="left" wrapText="1"/>
    </xf>
    <xf numFmtId="0" fontId="7" fillId="0" borderId="0" xfId="8" applyFont="1" applyFill="1" applyAlignment="1">
      <alignment wrapText="1"/>
    </xf>
    <xf numFmtId="0" fontId="15" fillId="0" borderId="25" xfId="8" applyFont="1" applyFill="1" applyBorder="1" applyAlignment="1" applyProtection="1">
      <alignment horizontal="left" wrapText="1"/>
    </xf>
    <xf numFmtId="0" fontId="12" fillId="0" borderId="13" xfId="8" applyFont="1" applyFill="1" applyBorder="1" applyAlignment="1" applyProtection="1">
      <alignment wrapText="1"/>
    </xf>
    <xf numFmtId="0" fontId="15" fillId="0" borderId="11" xfId="8" applyFont="1" applyFill="1" applyBorder="1" applyAlignment="1" applyProtection="1">
      <alignment horizontal="left" wrapText="1"/>
    </xf>
    <xf numFmtId="0" fontId="15" fillId="0" borderId="6" xfId="8" applyFont="1" applyFill="1" applyBorder="1" applyAlignment="1" applyProtection="1">
      <alignment horizontal="left" wrapText="1"/>
    </xf>
    <xf numFmtId="0" fontId="12" fillId="0" borderId="5" xfId="8" applyFont="1" applyFill="1" applyBorder="1" applyAlignment="1" applyProtection="1">
      <alignment wrapText="1"/>
    </xf>
    <xf numFmtId="0" fontId="12" fillId="0" borderId="30" xfId="8" applyFont="1" applyFill="1" applyBorder="1" applyAlignment="1" applyProtection="1">
      <alignment wrapText="1"/>
    </xf>
    <xf numFmtId="0" fontId="13" fillId="0" borderId="5" xfId="8" applyFont="1" applyFill="1" applyBorder="1" applyAlignment="1" applyProtection="1">
      <alignment wrapText="1"/>
    </xf>
    <xf numFmtId="0" fontId="13" fillId="0" borderId="11" xfId="8" applyFont="1" applyFill="1" applyBorder="1" applyAlignment="1" applyProtection="1">
      <alignment wrapText="1"/>
    </xf>
    <xf numFmtId="0" fontId="15" fillId="0" borderId="4" xfId="8" applyFont="1" applyFill="1" applyBorder="1" applyAlignment="1" applyProtection="1">
      <alignment horizontal="left" wrapText="1"/>
    </xf>
    <xf numFmtId="0" fontId="15" fillId="0" borderId="0" xfId="8" applyFont="1" applyFill="1" applyBorder="1" applyAlignment="1" applyProtection="1">
      <alignment horizontal="left" vertical="center" wrapText="1"/>
    </xf>
    <xf numFmtId="0" fontId="25" fillId="3" borderId="9" xfId="0" applyFont="1" applyFill="1" applyBorder="1" applyAlignment="1">
      <alignment wrapText="1"/>
    </xf>
    <xf numFmtId="0" fontId="22" fillId="0" borderId="6" xfId="8" applyFont="1" applyFill="1" applyBorder="1" applyAlignment="1" applyProtection="1">
      <alignment wrapText="1"/>
    </xf>
    <xf numFmtId="171" fontId="25" fillId="3" borderId="22" xfId="0" applyNumberFormat="1" applyFont="1" applyFill="1" applyBorder="1" applyAlignment="1">
      <alignment horizontal="right"/>
    </xf>
    <xf numFmtId="171" fontId="25" fillId="3" borderId="20" xfId="0" applyNumberFormat="1" applyFont="1" applyFill="1" applyBorder="1" applyAlignment="1">
      <alignment horizontal="right"/>
    </xf>
    <xf numFmtId="0" fontId="15" fillId="3" borderId="6" xfId="8" applyFont="1" applyFill="1" applyBorder="1" applyAlignment="1" applyProtection="1">
      <alignment horizontal="left" wrapText="1"/>
    </xf>
    <xf numFmtId="171" fontId="15" fillId="3" borderId="7" xfId="8" applyNumberFormat="1" applyFont="1" applyFill="1" applyBorder="1" applyAlignment="1" applyProtection="1">
      <alignment horizontal="right"/>
    </xf>
    <xf numFmtId="0" fontId="25" fillId="3" borderId="42" xfId="0" applyFont="1" applyFill="1" applyBorder="1" applyAlignment="1">
      <alignment wrapText="1"/>
    </xf>
    <xf numFmtId="171" fontId="25" fillId="3" borderId="43" xfId="0" applyNumberFormat="1" applyFont="1" applyFill="1" applyBorder="1" applyAlignment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25" fillId="0" borderId="20" xfId="0" applyNumberFormat="1" applyFont="1" applyFill="1" applyBorder="1" applyAlignment="1">
      <alignment horizontal="right" vertical="center"/>
    </xf>
    <xf numFmtId="3" fontId="25" fillId="0" borderId="3" xfId="0" applyNumberFormat="1" applyFont="1" applyFill="1" applyBorder="1" applyAlignment="1">
      <alignment horizontal="right" vertical="center"/>
    </xf>
    <xf numFmtId="3" fontId="28" fillId="0" borderId="20" xfId="16" applyNumberFormat="1" applyFont="1" applyFill="1" applyBorder="1" applyAlignment="1">
      <alignment horizontal="right" vertical="center"/>
    </xf>
    <xf numFmtId="3" fontId="28" fillId="0" borderId="3" xfId="16" applyNumberFormat="1" applyFont="1" applyFill="1" applyBorder="1" applyAlignment="1">
      <alignment horizontal="right" vertical="center"/>
    </xf>
    <xf numFmtId="3" fontId="25" fillId="0" borderId="28" xfId="13" applyNumberFormat="1" applyFont="1" applyFill="1" applyBorder="1" applyAlignment="1" applyProtection="1">
      <alignment horizontal="right" vertical="center" wrapText="1"/>
    </xf>
    <xf numFmtId="3" fontId="25" fillId="0" borderId="29" xfId="13" applyNumberFormat="1" applyFont="1" applyFill="1" applyBorder="1" applyAlignment="1" applyProtection="1">
      <alignment horizontal="right" vertical="center" wrapText="1"/>
    </xf>
    <xf numFmtId="3" fontId="25" fillId="0" borderId="20" xfId="13" applyNumberFormat="1" applyFont="1" applyFill="1" applyBorder="1" applyAlignment="1" applyProtection="1">
      <alignment horizontal="right" vertical="center" wrapText="1"/>
    </xf>
    <xf numFmtId="3" fontId="25" fillId="0" borderId="3" xfId="13" applyNumberFormat="1" applyFont="1" applyFill="1" applyBorder="1" applyAlignment="1" applyProtection="1">
      <alignment horizontal="right" vertical="center" wrapText="1"/>
    </xf>
    <xf numFmtId="3" fontId="28" fillId="0" borderId="23" xfId="13" applyNumberFormat="1" applyFont="1" applyFill="1" applyBorder="1" applyAlignment="1" applyProtection="1">
      <alignment horizontal="right" vertical="center" wrapText="1"/>
    </xf>
    <xf numFmtId="3" fontId="28" fillId="0" borderId="14" xfId="13" applyNumberFormat="1" applyFont="1" applyFill="1" applyBorder="1" applyAlignment="1" applyProtection="1">
      <alignment horizontal="right" vertical="center" wrapText="1"/>
    </xf>
    <xf numFmtId="3" fontId="27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25" fillId="0" borderId="28" xfId="17" applyNumberFormat="1" applyFont="1" applyFill="1" applyBorder="1" applyAlignment="1">
      <alignment horizontal="right" vertical="center"/>
    </xf>
    <xf numFmtId="3" fontId="25" fillId="0" borderId="29" xfId="17" applyNumberFormat="1" applyFont="1" applyFill="1" applyBorder="1" applyAlignment="1">
      <alignment horizontal="right" vertical="center"/>
    </xf>
    <xf numFmtId="3" fontId="25" fillId="0" borderId="20" xfId="17" applyNumberFormat="1" applyFont="1" applyFill="1" applyBorder="1" applyAlignment="1">
      <alignment horizontal="right" vertical="center"/>
    </xf>
    <xf numFmtId="3" fontId="25" fillId="0" borderId="3" xfId="17" applyNumberFormat="1" applyFont="1" applyFill="1" applyBorder="1" applyAlignment="1">
      <alignment horizontal="right" vertical="center"/>
    </xf>
    <xf numFmtId="3" fontId="28" fillId="0" borderId="24" xfId="17" applyNumberFormat="1" applyFont="1" applyFill="1" applyBorder="1" applyAlignment="1">
      <alignment horizontal="right" vertical="center"/>
    </xf>
    <xf numFmtId="3" fontId="28" fillId="0" borderId="8" xfId="17" applyNumberFormat="1" applyFont="1" applyFill="1" applyBorder="1" applyAlignment="1">
      <alignment horizontal="right" vertical="center"/>
    </xf>
    <xf numFmtId="3" fontId="25" fillId="0" borderId="28" xfId="18" applyNumberFormat="1" applyFont="1" applyFill="1" applyBorder="1" applyAlignment="1">
      <alignment horizontal="right" vertical="center"/>
    </xf>
    <xf numFmtId="3" fontId="25" fillId="0" borderId="29" xfId="18" applyNumberFormat="1" applyFont="1" applyFill="1" applyBorder="1" applyAlignment="1">
      <alignment horizontal="right" vertical="center"/>
    </xf>
    <xf numFmtId="3" fontId="25" fillId="0" borderId="20" xfId="18" applyNumberFormat="1" applyFont="1" applyFill="1" applyBorder="1" applyAlignment="1">
      <alignment horizontal="right" vertical="center"/>
    </xf>
    <xf numFmtId="3" fontId="25" fillId="0" borderId="3" xfId="18" applyNumberFormat="1" applyFont="1" applyFill="1" applyBorder="1" applyAlignment="1">
      <alignment horizontal="right" vertical="center"/>
    </xf>
    <xf numFmtId="3" fontId="28" fillId="0" borderId="24" xfId="19" applyNumberFormat="1" applyFont="1" applyFill="1" applyBorder="1" applyAlignment="1">
      <alignment horizontal="right" vertical="center"/>
    </xf>
    <xf numFmtId="3" fontId="28" fillId="0" borderId="8" xfId="19" applyNumberFormat="1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 wrapText="1"/>
    </xf>
    <xf numFmtId="3" fontId="25" fillId="0" borderId="10" xfId="16" applyNumberFormat="1" applyFont="1" applyBorder="1" applyAlignment="1"/>
    <xf numFmtId="3" fontId="25" fillId="0" borderId="3" xfId="16" applyNumberFormat="1" applyFont="1" applyBorder="1" applyAlignment="1"/>
    <xf numFmtId="3" fontId="28" fillId="0" borderId="14" xfId="16" applyNumberFormat="1" applyFont="1" applyBorder="1" applyAlignment="1"/>
    <xf numFmtId="4" fontId="12" fillId="0" borderId="28" xfId="20" applyNumberFormat="1" applyFont="1" applyFill="1" applyBorder="1" applyAlignment="1">
      <alignment horizontal="right"/>
    </xf>
    <xf numFmtId="4" fontId="12" fillId="0" borderId="29" xfId="20" applyNumberFormat="1" applyFont="1" applyFill="1" applyBorder="1" applyAlignment="1">
      <alignment horizontal="right"/>
    </xf>
    <xf numFmtId="4" fontId="12" fillId="0" borderId="20" xfId="20" applyNumberFormat="1" applyFont="1" applyFill="1" applyBorder="1" applyAlignment="1">
      <alignment horizontal="right"/>
    </xf>
    <xf numFmtId="4" fontId="12" fillId="0" borderId="3" xfId="20" applyNumberFormat="1" applyFont="1" applyFill="1" applyBorder="1" applyAlignment="1">
      <alignment horizontal="right"/>
    </xf>
    <xf numFmtId="4" fontId="13" fillId="0" borderId="24" xfId="20" applyNumberFormat="1" applyFont="1" applyFill="1" applyBorder="1"/>
    <xf numFmtId="4" fontId="13" fillId="0" borderId="8" xfId="20" applyNumberFormat="1" applyFont="1" applyFill="1" applyBorder="1"/>
    <xf numFmtId="4" fontId="23" fillId="0" borderId="7" xfId="0" applyNumberFormat="1" applyFont="1" applyFill="1" applyBorder="1" applyAlignment="1">
      <alignment horizontal="right" wrapText="1"/>
    </xf>
    <xf numFmtId="171" fontId="25" fillId="0" borderId="22" xfId="0" applyNumberFormat="1" applyFont="1" applyBorder="1" applyAlignment="1">
      <alignment horizontal="right"/>
    </xf>
    <xf numFmtId="171" fontId="25" fillId="0" borderId="10" xfId="0" applyNumberFormat="1" applyFont="1" applyBorder="1" applyAlignment="1">
      <alignment horizontal="right"/>
    </xf>
    <xf numFmtId="171" fontId="25" fillId="0" borderId="20" xfId="0" applyNumberFormat="1" applyFont="1" applyBorder="1" applyAlignment="1">
      <alignment horizontal="right"/>
    </xf>
    <xf numFmtId="171" fontId="25" fillId="0" borderId="3" xfId="0" applyNumberFormat="1" applyFont="1" applyBorder="1" applyAlignment="1">
      <alignment horizontal="right"/>
    </xf>
    <xf numFmtId="171" fontId="25" fillId="0" borderId="43" xfId="0" applyNumberFormat="1" applyFont="1" applyBorder="1" applyAlignment="1">
      <alignment horizontal="right"/>
    </xf>
    <xf numFmtId="171" fontId="25" fillId="0" borderId="44" xfId="0" applyNumberFormat="1" applyFont="1" applyBorder="1" applyAlignment="1">
      <alignment horizontal="right"/>
    </xf>
    <xf numFmtId="171" fontId="15" fillId="0" borderId="7" xfId="8" applyNumberFormat="1" applyFont="1" applyFill="1" applyBorder="1" applyAlignment="1" applyProtection="1">
      <alignment horizontal="right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22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4"/>
    <cellStyle name="xl39" xfId="15"/>
    <cellStyle name="Обычный" xfId="0" builtinId="0"/>
    <cellStyle name="Обычный 2" xfId="13"/>
    <cellStyle name="Обычный 2 3" xfId="18"/>
    <cellStyle name="Обычный 3" xfId="21"/>
    <cellStyle name="Обычный 4" xfId="17"/>
    <cellStyle name="Обычный 5" xfId="20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731"/>
  <sheetViews>
    <sheetView tabSelected="1" view="pageBreakPreview" topLeftCell="A625" zoomScale="75" zoomScaleNormal="100" zoomScaleSheetLayoutView="75" workbookViewId="0">
      <selection activeCell="C611" sqref="C611"/>
    </sheetView>
  </sheetViews>
  <sheetFormatPr defaultColWidth="9.109375" defaultRowHeight="13.2" x14ac:dyDescent="0.25"/>
  <cols>
    <col min="1" max="1" width="51.77734375" style="7" customWidth="1"/>
    <col min="2" max="2" width="21.88671875" style="6" customWidth="1"/>
    <col min="3" max="3" width="22.88671875" style="5" customWidth="1"/>
    <col min="4" max="4" width="21.109375" style="33" customWidth="1"/>
    <col min="5" max="5" width="14.33203125" style="5" bestFit="1" customWidth="1"/>
    <col min="6" max="16384" width="9.109375" style="5"/>
  </cols>
  <sheetData>
    <row r="1" spans="1:4" ht="21.6" customHeight="1" x14ac:dyDescent="0.3">
      <c r="A1" s="110"/>
      <c r="B1" s="12"/>
      <c r="C1" s="12"/>
      <c r="D1" s="12"/>
    </row>
    <row r="2" spans="1:4" s="1" customFormat="1" ht="18.600000000000001" customHeight="1" x14ac:dyDescent="0.3">
      <c r="A2" s="111"/>
      <c r="B2" s="22"/>
      <c r="C2" s="13"/>
      <c r="D2" s="36" t="s">
        <v>77</v>
      </c>
    </row>
    <row r="3" spans="1:4" s="1" customFormat="1" ht="20.399999999999999" customHeight="1" x14ac:dyDescent="0.3">
      <c r="A3" s="111"/>
      <c r="B3" s="22"/>
      <c r="C3" s="13"/>
      <c r="D3" s="36" t="s">
        <v>9</v>
      </c>
    </row>
    <row r="4" spans="1:4" s="1" customFormat="1" ht="114.6" customHeight="1" x14ac:dyDescent="0.3">
      <c r="A4" s="180" t="s">
        <v>38</v>
      </c>
      <c r="B4" s="180"/>
      <c r="C4" s="180"/>
      <c r="D4" s="180"/>
    </row>
    <row r="5" spans="1:4" s="1" customFormat="1" ht="23.4" thickBot="1" x14ac:dyDescent="0.35">
      <c r="A5" s="9"/>
      <c r="B5" s="20"/>
      <c r="C5" s="13"/>
      <c r="D5" s="34" t="s">
        <v>2</v>
      </c>
    </row>
    <row r="6" spans="1:4" s="1" customFormat="1" ht="24" customHeight="1" thickBot="1" x14ac:dyDescent="0.35">
      <c r="A6" s="181" t="s">
        <v>0</v>
      </c>
      <c r="B6" s="183" t="s">
        <v>4</v>
      </c>
      <c r="C6" s="184"/>
      <c r="D6" s="185"/>
    </row>
    <row r="7" spans="1:4" s="1" customFormat="1" ht="85.8" customHeight="1" thickBot="1" x14ac:dyDescent="0.35">
      <c r="A7" s="182"/>
      <c r="B7" s="78" t="s">
        <v>6</v>
      </c>
      <c r="C7" s="79" t="s">
        <v>7</v>
      </c>
      <c r="D7" s="80" t="s">
        <v>8</v>
      </c>
    </row>
    <row r="8" spans="1:4" s="1" customFormat="1" ht="16.2" thickBot="1" x14ac:dyDescent="0.35">
      <c r="A8" s="14">
        <v>1</v>
      </c>
      <c r="B8" s="105">
        <v>2</v>
      </c>
      <c r="C8" s="105">
        <v>3</v>
      </c>
      <c r="D8" s="37">
        <v>4</v>
      </c>
    </row>
    <row r="9" spans="1:4" s="1" customFormat="1" ht="21.75" customHeight="1" x14ac:dyDescent="0.3">
      <c r="A9" s="112" t="s">
        <v>11</v>
      </c>
      <c r="B9" s="26">
        <v>33500529</v>
      </c>
      <c r="C9" s="26">
        <v>33500529</v>
      </c>
      <c r="D9" s="54">
        <v>33500529</v>
      </c>
    </row>
    <row r="10" spans="1:4" s="1" customFormat="1" ht="22.5" customHeight="1" x14ac:dyDescent="0.3">
      <c r="A10" s="8" t="s">
        <v>12</v>
      </c>
      <c r="B10" s="24">
        <v>22234127</v>
      </c>
      <c r="C10" s="24">
        <v>22234127</v>
      </c>
      <c r="D10" s="10">
        <v>22234127</v>
      </c>
    </row>
    <row r="11" spans="1:4" s="1" customFormat="1" ht="22.5" customHeight="1" x14ac:dyDescent="0.3">
      <c r="A11" s="8" t="s">
        <v>13</v>
      </c>
      <c r="B11" s="24">
        <v>77693747</v>
      </c>
      <c r="C11" s="24">
        <v>77693747</v>
      </c>
      <c r="D11" s="10">
        <v>77693747</v>
      </c>
    </row>
    <row r="12" spans="1:4" s="1" customFormat="1" ht="19.5" customHeight="1" x14ac:dyDescent="0.3">
      <c r="A12" s="8" t="s">
        <v>14</v>
      </c>
      <c r="B12" s="24">
        <v>73040923</v>
      </c>
      <c r="C12" s="24">
        <v>73040923</v>
      </c>
      <c r="D12" s="10">
        <v>73040923</v>
      </c>
    </row>
    <row r="13" spans="1:4" s="1" customFormat="1" ht="19.5" customHeight="1" x14ac:dyDescent="0.3">
      <c r="A13" s="8" t="s">
        <v>15</v>
      </c>
      <c r="B13" s="24">
        <v>31733316</v>
      </c>
      <c r="C13" s="24">
        <v>31733316</v>
      </c>
      <c r="D13" s="10">
        <v>31733316</v>
      </c>
    </row>
    <row r="14" spans="1:4" s="1" customFormat="1" ht="18.75" customHeight="1" x14ac:dyDescent="0.3">
      <c r="A14" s="8" t="s">
        <v>16</v>
      </c>
      <c r="B14" s="24">
        <v>23104335</v>
      </c>
      <c r="C14" s="24">
        <v>23104335</v>
      </c>
      <c r="D14" s="10">
        <v>23104335</v>
      </c>
    </row>
    <row r="15" spans="1:4" s="1" customFormat="1" ht="20.25" customHeight="1" x14ac:dyDescent="0.3">
      <c r="A15" s="8" t="s">
        <v>17</v>
      </c>
      <c r="B15" s="24">
        <v>78828032</v>
      </c>
      <c r="C15" s="24">
        <v>78828032</v>
      </c>
      <c r="D15" s="10">
        <v>78828032</v>
      </c>
    </row>
    <row r="16" spans="1:4" s="1" customFormat="1" ht="20.25" customHeight="1" x14ac:dyDescent="0.3">
      <c r="A16" s="8" t="s">
        <v>18</v>
      </c>
      <c r="B16" s="24">
        <v>23746562</v>
      </c>
      <c r="C16" s="24">
        <v>23746562</v>
      </c>
      <c r="D16" s="10">
        <v>23746562</v>
      </c>
    </row>
    <row r="17" spans="1:4" s="1" customFormat="1" ht="36.6" customHeight="1" x14ac:dyDescent="0.3">
      <c r="A17" s="8" t="s">
        <v>20</v>
      </c>
      <c r="B17" s="24">
        <v>26407480</v>
      </c>
      <c r="C17" s="24">
        <v>26407480</v>
      </c>
      <c r="D17" s="10">
        <v>26407480</v>
      </c>
    </row>
    <row r="18" spans="1:4" s="1" customFormat="1" ht="20.25" customHeight="1" x14ac:dyDescent="0.3">
      <c r="A18" s="8" t="s">
        <v>19</v>
      </c>
      <c r="B18" s="24">
        <v>49007920</v>
      </c>
      <c r="C18" s="24">
        <v>49007920</v>
      </c>
      <c r="D18" s="10">
        <v>49007920</v>
      </c>
    </row>
    <row r="19" spans="1:4" s="1" customFormat="1" ht="18.75" customHeight="1" x14ac:dyDescent="0.3">
      <c r="A19" s="8" t="s">
        <v>21</v>
      </c>
      <c r="B19" s="24">
        <v>28400665</v>
      </c>
      <c r="C19" s="24">
        <v>28400665</v>
      </c>
      <c r="D19" s="10">
        <v>28400665</v>
      </c>
    </row>
    <row r="20" spans="1:4" s="1" customFormat="1" ht="39.6" customHeight="1" x14ac:dyDescent="0.3">
      <c r="A20" s="8" t="s">
        <v>22</v>
      </c>
      <c r="B20" s="24">
        <v>11105316</v>
      </c>
      <c r="C20" s="24">
        <v>11105316</v>
      </c>
      <c r="D20" s="10">
        <v>11105316</v>
      </c>
    </row>
    <row r="21" spans="1:4" s="1" customFormat="1" ht="37.200000000000003" customHeight="1" x14ac:dyDescent="0.3">
      <c r="A21" s="8" t="s">
        <v>23</v>
      </c>
      <c r="B21" s="24">
        <v>83903293</v>
      </c>
      <c r="C21" s="24">
        <v>83903293</v>
      </c>
      <c r="D21" s="10">
        <v>83903293</v>
      </c>
    </row>
    <row r="22" spans="1:4" s="1" customFormat="1" ht="19.5" customHeight="1" x14ac:dyDescent="0.3">
      <c r="A22" s="8" t="s">
        <v>24</v>
      </c>
      <c r="B22" s="24">
        <v>26635821</v>
      </c>
      <c r="C22" s="24">
        <v>26635821</v>
      </c>
      <c r="D22" s="10">
        <v>26635821</v>
      </c>
    </row>
    <row r="23" spans="1:4" s="1" customFormat="1" ht="21.75" customHeight="1" x14ac:dyDescent="0.3">
      <c r="A23" s="8" t="s">
        <v>25</v>
      </c>
      <c r="B23" s="24">
        <v>34010605</v>
      </c>
      <c r="C23" s="24">
        <v>34010605</v>
      </c>
      <c r="D23" s="10">
        <v>34010605</v>
      </c>
    </row>
    <row r="24" spans="1:4" s="1" customFormat="1" ht="21.75" customHeight="1" x14ac:dyDescent="0.3">
      <c r="A24" s="8" t="s">
        <v>26</v>
      </c>
      <c r="B24" s="24">
        <v>20820509</v>
      </c>
      <c r="C24" s="24">
        <v>20820509</v>
      </c>
      <c r="D24" s="10">
        <v>20820509</v>
      </c>
    </row>
    <row r="25" spans="1:4" s="1" customFormat="1" ht="39" customHeight="1" x14ac:dyDescent="0.3">
      <c r="A25" s="8" t="s">
        <v>27</v>
      </c>
      <c r="B25" s="24">
        <v>47101592</v>
      </c>
      <c r="C25" s="24">
        <v>47101592</v>
      </c>
      <c r="D25" s="10">
        <v>47101592</v>
      </c>
    </row>
    <row r="26" spans="1:4" s="1" customFormat="1" ht="35.4" customHeight="1" x14ac:dyDescent="0.3">
      <c r="A26" s="8" t="s">
        <v>28</v>
      </c>
      <c r="B26" s="24">
        <v>15148987</v>
      </c>
      <c r="C26" s="24">
        <v>15148987</v>
      </c>
      <c r="D26" s="10">
        <v>15148987</v>
      </c>
    </row>
    <row r="27" spans="1:4" s="1" customFormat="1" ht="20.25" customHeight="1" x14ac:dyDescent="0.3">
      <c r="A27" s="8" t="s">
        <v>29</v>
      </c>
      <c r="B27" s="24">
        <v>35773923</v>
      </c>
      <c r="C27" s="24">
        <v>35773923</v>
      </c>
      <c r="D27" s="10">
        <v>35773923</v>
      </c>
    </row>
    <row r="28" spans="1:4" s="1" customFormat="1" ht="19.5" customHeight="1" x14ac:dyDescent="0.3">
      <c r="A28" s="8" t="s">
        <v>30</v>
      </c>
      <c r="B28" s="24">
        <v>27374875</v>
      </c>
      <c r="C28" s="24">
        <v>27374875</v>
      </c>
      <c r="D28" s="10">
        <v>27374875</v>
      </c>
    </row>
    <row r="29" spans="1:4" s="1" customFormat="1" ht="20.399999999999999" customHeight="1" x14ac:dyDescent="0.3">
      <c r="A29" s="8" t="s">
        <v>31</v>
      </c>
      <c r="B29" s="24">
        <v>22966554</v>
      </c>
      <c r="C29" s="24">
        <v>22966554</v>
      </c>
      <c r="D29" s="10">
        <v>22966554</v>
      </c>
    </row>
    <row r="30" spans="1:4" s="1" customFormat="1" ht="22.8" customHeight="1" x14ac:dyDescent="0.3">
      <c r="A30" s="8" t="s">
        <v>32</v>
      </c>
      <c r="B30" s="24">
        <v>55951376</v>
      </c>
      <c r="C30" s="24">
        <v>55951376</v>
      </c>
      <c r="D30" s="10">
        <v>55951376</v>
      </c>
    </row>
    <row r="31" spans="1:4" s="1" customFormat="1" ht="25.2" customHeight="1" x14ac:dyDescent="0.3">
      <c r="A31" s="8" t="s">
        <v>33</v>
      </c>
      <c r="B31" s="24">
        <v>32220200</v>
      </c>
      <c r="C31" s="24">
        <v>32220200</v>
      </c>
      <c r="D31" s="10">
        <v>32220200</v>
      </c>
    </row>
    <row r="32" spans="1:4" s="1" customFormat="1" ht="19.8" customHeight="1" x14ac:dyDescent="0.3">
      <c r="A32" s="8" t="s">
        <v>34</v>
      </c>
      <c r="B32" s="24">
        <v>22740358</v>
      </c>
      <c r="C32" s="24">
        <v>22740358</v>
      </c>
      <c r="D32" s="10">
        <v>22740358</v>
      </c>
    </row>
    <row r="33" spans="1:4" s="1" customFormat="1" ht="22.2" customHeight="1" thickBot="1" x14ac:dyDescent="0.35">
      <c r="A33" s="113" t="s">
        <v>3</v>
      </c>
      <c r="B33" s="32">
        <v>47550055</v>
      </c>
      <c r="C33" s="32">
        <v>47550055</v>
      </c>
      <c r="D33" s="53">
        <v>47550055</v>
      </c>
    </row>
    <row r="34" spans="1:4" s="3" customFormat="1" ht="27.75" customHeight="1" thickBot="1" x14ac:dyDescent="0.35">
      <c r="A34" s="114" t="s">
        <v>1</v>
      </c>
      <c r="B34" s="43">
        <f>SUM(B9:B33)</f>
        <v>951001100</v>
      </c>
      <c r="C34" s="43">
        <f t="shared" ref="C34:D34" si="0">SUM(C9:C33)</f>
        <v>951001100</v>
      </c>
      <c r="D34" s="43">
        <f t="shared" si="0"/>
        <v>951001100</v>
      </c>
    </row>
    <row r="35" spans="1:4" s="3" customFormat="1" ht="27.75" customHeight="1" x14ac:dyDescent="0.3">
      <c r="A35" s="110"/>
      <c r="B35" s="12"/>
      <c r="C35" s="12"/>
      <c r="D35" s="12"/>
    </row>
    <row r="36" spans="1:4" s="1" customFormat="1" ht="22.2" customHeight="1" x14ac:dyDescent="0.3">
      <c r="A36" s="115"/>
      <c r="B36" s="21"/>
      <c r="D36" s="38" t="s">
        <v>42</v>
      </c>
    </row>
    <row r="37" spans="1:4" s="1" customFormat="1" ht="22.2" customHeight="1" x14ac:dyDescent="0.3">
      <c r="A37" s="115"/>
      <c r="B37" s="21"/>
      <c r="D37" s="36" t="s">
        <v>9</v>
      </c>
    </row>
    <row r="38" spans="1:4" s="1" customFormat="1" ht="90.6" customHeight="1" x14ac:dyDescent="0.3">
      <c r="A38" s="179" t="s">
        <v>39</v>
      </c>
      <c r="B38" s="179"/>
      <c r="C38" s="179"/>
      <c r="D38" s="179"/>
    </row>
    <row r="39" spans="1:4" s="1" customFormat="1" ht="23.4" thickBot="1" x14ac:dyDescent="0.35">
      <c r="A39" s="9"/>
      <c r="B39" s="20"/>
      <c r="D39" s="34" t="s">
        <v>2</v>
      </c>
    </row>
    <row r="40" spans="1:4" s="1" customFormat="1" ht="25.5" customHeight="1" thickBot="1" x14ac:dyDescent="0.35">
      <c r="A40" s="181" t="s">
        <v>0</v>
      </c>
      <c r="B40" s="183" t="s">
        <v>4</v>
      </c>
      <c r="C40" s="184"/>
      <c r="D40" s="185"/>
    </row>
    <row r="41" spans="1:4" s="1" customFormat="1" ht="103.95" customHeight="1" thickBot="1" x14ac:dyDescent="0.35">
      <c r="A41" s="182"/>
      <c r="B41" s="78" t="s">
        <v>6</v>
      </c>
      <c r="C41" s="79" t="s">
        <v>7</v>
      </c>
      <c r="D41" s="80" t="s">
        <v>8</v>
      </c>
    </row>
    <row r="42" spans="1:4" s="1" customFormat="1" ht="16.2" thickBot="1" x14ac:dyDescent="0.35">
      <c r="A42" s="161">
        <v>1</v>
      </c>
      <c r="B42" s="23">
        <v>2</v>
      </c>
      <c r="C42" s="23">
        <v>3</v>
      </c>
      <c r="D42" s="35">
        <v>4</v>
      </c>
    </row>
    <row r="43" spans="1:4" s="1" customFormat="1" ht="19.5" customHeight="1" x14ac:dyDescent="0.3">
      <c r="A43" s="112" t="s">
        <v>11</v>
      </c>
      <c r="B43" s="42">
        <v>1702061</v>
      </c>
      <c r="C43" s="42">
        <v>1706880</v>
      </c>
      <c r="D43" s="51">
        <v>1744784</v>
      </c>
    </row>
    <row r="44" spans="1:4" s="1" customFormat="1" ht="21.75" customHeight="1" x14ac:dyDescent="0.3">
      <c r="A44" s="8" t="s">
        <v>12</v>
      </c>
      <c r="B44" s="25">
        <v>653392</v>
      </c>
      <c r="C44" s="25">
        <v>655242</v>
      </c>
      <c r="D44" s="52">
        <v>669781</v>
      </c>
    </row>
    <row r="45" spans="1:4" s="1" customFormat="1" ht="20.25" customHeight="1" x14ac:dyDescent="0.3">
      <c r="A45" s="8" t="s">
        <v>13</v>
      </c>
      <c r="B45" s="25">
        <v>3651197</v>
      </c>
      <c r="C45" s="25">
        <v>3661533</v>
      </c>
      <c r="D45" s="52">
        <v>3742848</v>
      </c>
    </row>
    <row r="46" spans="1:4" s="1" customFormat="1" ht="18.75" customHeight="1" x14ac:dyDescent="0.3">
      <c r="A46" s="8" t="s">
        <v>14</v>
      </c>
      <c r="B46" s="25">
        <v>3074690</v>
      </c>
      <c r="C46" s="25">
        <v>3083396</v>
      </c>
      <c r="D46" s="52">
        <v>3151868</v>
      </c>
    </row>
    <row r="47" spans="1:4" s="1" customFormat="1" ht="19.5" customHeight="1" x14ac:dyDescent="0.3">
      <c r="A47" s="8" t="s">
        <v>15</v>
      </c>
      <c r="B47" s="25">
        <v>1089865</v>
      </c>
      <c r="C47" s="25">
        <v>1092954</v>
      </c>
      <c r="D47" s="52">
        <v>1117225</v>
      </c>
    </row>
    <row r="48" spans="1:4" s="1" customFormat="1" ht="19.5" customHeight="1" x14ac:dyDescent="0.3">
      <c r="A48" s="8" t="s">
        <v>16</v>
      </c>
      <c r="B48" s="25">
        <v>848284</v>
      </c>
      <c r="C48" s="25">
        <v>850686</v>
      </c>
      <c r="D48" s="52">
        <v>869579</v>
      </c>
    </row>
    <row r="49" spans="1:4" s="1" customFormat="1" ht="18.75" customHeight="1" x14ac:dyDescent="0.3">
      <c r="A49" s="8" t="s">
        <v>17</v>
      </c>
      <c r="B49" s="25">
        <v>2912718</v>
      </c>
      <c r="C49" s="25">
        <v>2920967</v>
      </c>
      <c r="D49" s="52">
        <v>2985834</v>
      </c>
    </row>
    <row r="50" spans="1:4" s="1" customFormat="1" ht="18.75" customHeight="1" x14ac:dyDescent="0.3">
      <c r="A50" s="8" t="s">
        <v>18</v>
      </c>
      <c r="B50" s="25">
        <v>491399</v>
      </c>
      <c r="C50" s="25">
        <v>492790</v>
      </c>
      <c r="D50" s="52">
        <v>503734</v>
      </c>
    </row>
    <row r="51" spans="1:4" s="1" customFormat="1" ht="33" customHeight="1" x14ac:dyDescent="0.3">
      <c r="A51" s="8" t="s">
        <v>20</v>
      </c>
      <c r="B51" s="25">
        <v>958094</v>
      </c>
      <c r="C51" s="25">
        <v>960809</v>
      </c>
      <c r="D51" s="52">
        <v>982147</v>
      </c>
    </row>
    <row r="52" spans="1:4" s="1" customFormat="1" ht="19.5" customHeight="1" x14ac:dyDescent="0.3">
      <c r="A52" s="8" t="s">
        <v>19</v>
      </c>
      <c r="B52" s="25">
        <v>2009524</v>
      </c>
      <c r="C52" s="25">
        <v>2015218</v>
      </c>
      <c r="D52" s="52">
        <v>2059970</v>
      </c>
    </row>
    <row r="53" spans="1:4" s="1" customFormat="1" ht="20.25" customHeight="1" x14ac:dyDescent="0.3">
      <c r="A53" s="8" t="s">
        <v>21</v>
      </c>
      <c r="B53" s="25">
        <v>716511</v>
      </c>
      <c r="C53" s="25">
        <v>718540</v>
      </c>
      <c r="D53" s="52">
        <v>734498</v>
      </c>
    </row>
    <row r="54" spans="1:4" s="1" customFormat="1" ht="34.799999999999997" customHeight="1" x14ac:dyDescent="0.3">
      <c r="A54" s="8" t="s">
        <v>22</v>
      </c>
      <c r="B54" s="25">
        <v>422770</v>
      </c>
      <c r="C54" s="25">
        <v>423967</v>
      </c>
      <c r="D54" s="52">
        <v>433382</v>
      </c>
    </row>
    <row r="55" spans="1:4" s="1" customFormat="1" ht="33" customHeight="1" x14ac:dyDescent="0.3">
      <c r="A55" s="8" t="s">
        <v>23</v>
      </c>
      <c r="B55" s="25">
        <v>2135810</v>
      </c>
      <c r="C55" s="25">
        <v>2141857</v>
      </c>
      <c r="D55" s="52">
        <v>2189418</v>
      </c>
    </row>
    <row r="56" spans="1:4" s="1" customFormat="1" ht="19.5" customHeight="1" x14ac:dyDescent="0.3">
      <c r="A56" s="8" t="s">
        <v>24</v>
      </c>
      <c r="B56" s="25">
        <v>513362</v>
      </c>
      <c r="C56" s="25">
        <v>514816</v>
      </c>
      <c r="D56" s="52">
        <v>526249</v>
      </c>
    </row>
    <row r="57" spans="1:4" s="1" customFormat="1" ht="20.399999999999999" customHeight="1" x14ac:dyDescent="0.3">
      <c r="A57" s="8" t="s">
        <v>25</v>
      </c>
      <c r="B57" s="25">
        <v>1015746</v>
      </c>
      <c r="C57" s="25">
        <v>1018621</v>
      </c>
      <c r="D57" s="52">
        <v>1041242</v>
      </c>
    </row>
    <row r="58" spans="1:4" s="1" customFormat="1" ht="18.600000000000001" customHeight="1" x14ac:dyDescent="0.3">
      <c r="A58" s="8" t="s">
        <v>26</v>
      </c>
      <c r="B58" s="25">
        <v>862011</v>
      </c>
      <c r="C58" s="25">
        <v>864454</v>
      </c>
      <c r="D58" s="52">
        <v>883648</v>
      </c>
    </row>
    <row r="59" spans="1:4" s="1" customFormat="1" ht="37.799999999999997" customHeight="1" x14ac:dyDescent="0.3">
      <c r="A59" s="8" t="s">
        <v>27</v>
      </c>
      <c r="B59" s="25">
        <v>1309486</v>
      </c>
      <c r="C59" s="25">
        <v>1313194</v>
      </c>
      <c r="D59" s="52">
        <v>1342360</v>
      </c>
    </row>
    <row r="60" spans="1:4" s="1" customFormat="1" ht="34.799999999999997" customHeight="1" x14ac:dyDescent="0.3">
      <c r="A60" s="8" t="s">
        <v>28</v>
      </c>
      <c r="B60" s="25">
        <v>741215</v>
      </c>
      <c r="C60" s="25">
        <v>743315</v>
      </c>
      <c r="D60" s="52">
        <v>759830</v>
      </c>
    </row>
    <row r="61" spans="1:4" s="1" customFormat="1" ht="19.5" customHeight="1" x14ac:dyDescent="0.3">
      <c r="A61" s="8" t="s">
        <v>29</v>
      </c>
      <c r="B61" s="25">
        <v>878477</v>
      </c>
      <c r="C61" s="25">
        <v>880968</v>
      </c>
      <c r="D61" s="52">
        <v>900534</v>
      </c>
    </row>
    <row r="62" spans="1:4" s="1" customFormat="1" ht="21" customHeight="1" x14ac:dyDescent="0.3">
      <c r="A62" s="8" t="s">
        <v>30</v>
      </c>
      <c r="B62" s="25">
        <v>568268</v>
      </c>
      <c r="C62" s="25">
        <v>569879</v>
      </c>
      <c r="D62" s="52">
        <v>582533</v>
      </c>
    </row>
    <row r="63" spans="1:4" s="1" customFormat="1" ht="19.5" customHeight="1" x14ac:dyDescent="0.3">
      <c r="A63" s="8" t="s">
        <v>31</v>
      </c>
      <c r="B63" s="25">
        <v>716512</v>
      </c>
      <c r="C63" s="25">
        <v>718541</v>
      </c>
      <c r="D63" s="52">
        <v>734499</v>
      </c>
    </row>
    <row r="64" spans="1:4" s="1" customFormat="1" ht="18.75" customHeight="1" x14ac:dyDescent="0.3">
      <c r="A64" s="8" t="s">
        <v>32</v>
      </c>
      <c r="B64" s="25">
        <v>1551068</v>
      </c>
      <c r="C64" s="25">
        <v>1555463</v>
      </c>
      <c r="D64" s="52">
        <v>1590004</v>
      </c>
    </row>
    <row r="65" spans="1:4" s="1" customFormat="1" ht="22.5" customHeight="1" x14ac:dyDescent="0.3">
      <c r="A65" s="8" t="s">
        <v>33</v>
      </c>
      <c r="B65" s="25">
        <v>697293</v>
      </c>
      <c r="C65" s="25">
        <v>699269</v>
      </c>
      <c r="D65" s="52">
        <v>714799</v>
      </c>
    </row>
    <row r="66" spans="1:4" s="1" customFormat="1" ht="20.25" customHeight="1" x14ac:dyDescent="0.3">
      <c r="A66" s="8" t="s">
        <v>34</v>
      </c>
      <c r="B66" s="25">
        <v>579249</v>
      </c>
      <c r="C66" s="25">
        <v>580889</v>
      </c>
      <c r="D66" s="52">
        <v>593793</v>
      </c>
    </row>
    <row r="67" spans="1:4" s="2" customFormat="1" ht="24" customHeight="1" thickBot="1" x14ac:dyDescent="0.35">
      <c r="A67" s="113" t="s">
        <v>3</v>
      </c>
      <c r="B67" s="32">
        <v>1584198</v>
      </c>
      <c r="C67" s="32">
        <v>1588652</v>
      </c>
      <c r="D67" s="53">
        <v>1623941</v>
      </c>
    </row>
    <row r="68" spans="1:4" s="3" customFormat="1" ht="24.6" customHeight="1" thickBot="1" x14ac:dyDescent="0.35">
      <c r="A68" s="116" t="s">
        <v>1</v>
      </c>
      <c r="B68" s="41">
        <f>SUM(B43:B67)</f>
        <v>31683200</v>
      </c>
      <c r="C68" s="18">
        <f t="shared" ref="C68:D68" si="1">SUM(C43:C67)</f>
        <v>31772900</v>
      </c>
      <c r="D68" s="41">
        <f t="shared" si="1"/>
        <v>32478500</v>
      </c>
    </row>
    <row r="69" spans="1:4" ht="20.399999999999999" customHeight="1" x14ac:dyDescent="0.3">
      <c r="A69" s="111"/>
      <c r="B69" s="22"/>
      <c r="D69" s="36"/>
    </row>
    <row r="70" spans="1:4" ht="25.2" customHeight="1" x14ac:dyDescent="0.3">
      <c r="A70" s="111"/>
      <c r="B70" s="22"/>
      <c r="D70" s="36" t="s">
        <v>43</v>
      </c>
    </row>
    <row r="71" spans="1:4" ht="25.2" customHeight="1" x14ac:dyDescent="0.3">
      <c r="A71" s="111"/>
      <c r="B71" s="22"/>
      <c r="D71" s="36" t="s">
        <v>9</v>
      </c>
    </row>
    <row r="72" spans="1:4" ht="111.6" customHeight="1" x14ac:dyDescent="0.25">
      <c r="A72" s="186" t="s">
        <v>40</v>
      </c>
      <c r="B72" s="186"/>
      <c r="C72" s="186"/>
      <c r="D72" s="186"/>
    </row>
    <row r="73" spans="1:4" ht="23.4" thickBot="1" x14ac:dyDescent="0.3">
      <c r="A73" s="9"/>
      <c r="B73" s="20"/>
      <c r="D73" s="34" t="s">
        <v>2</v>
      </c>
    </row>
    <row r="74" spans="1:4" ht="26.25" customHeight="1" thickBot="1" x14ac:dyDescent="0.3">
      <c r="A74" s="181" t="s">
        <v>0</v>
      </c>
      <c r="B74" s="183" t="s">
        <v>4</v>
      </c>
      <c r="C74" s="184"/>
      <c r="D74" s="185"/>
    </row>
    <row r="75" spans="1:4" ht="102.6" customHeight="1" thickBot="1" x14ac:dyDescent="0.3">
      <c r="A75" s="182"/>
      <c r="B75" s="78" t="s">
        <v>6</v>
      </c>
      <c r="C75" s="79" t="s">
        <v>7</v>
      </c>
      <c r="D75" s="80" t="s">
        <v>8</v>
      </c>
    </row>
    <row r="76" spans="1:4" ht="16.2" thickBot="1" x14ac:dyDescent="0.3">
      <c r="A76" s="161">
        <v>1</v>
      </c>
      <c r="B76" s="23">
        <v>2</v>
      </c>
      <c r="C76" s="23">
        <v>3</v>
      </c>
      <c r="D76" s="35">
        <v>4</v>
      </c>
    </row>
    <row r="77" spans="1:4" ht="22.5" customHeight="1" x14ac:dyDescent="0.3">
      <c r="A77" s="112" t="s">
        <v>11</v>
      </c>
      <c r="B77" s="26">
        <v>29403</v>
      </c>
      <c r="C77" s="26">
        <v>29403</v>
      </c>
      <c r="D77" s="54">
        <v>29403</v>
      </c>
    </row>
    <row r="78" spans="1:4" ht="21.75" customHeight="1" x14ac:dyDescent="0.3">
      <c r="A78" s="8" t="s">
        <v>12</v>
      </c>
      <c r="B78" s="24">
        <v>25812</v>
      </c>
      <c r="C78" s="24">
        <v>25812</v>
      </c>
      <c r="D78" s="10">
        <v>25812</v>
      </c>
    </row>
    <row r="79" spans="1:4" ht="21.75" customHeight="1" x14ac:dyDescent="0.3">
      <c r="A79" s="8" t="s">
        <v>13</v>
      </c>
      <c r="B79" s="24">
        <v>51354</v>
      </c>
      <c r="C79" s="24">
        <v>51354</v>
      </c>
      <c r="D79" s="10">
        <v>51354</v>
      </c>
    </row>
    <row r="80" spans="1:4" ht="20.25" customHeight="1" x14ac:dyDescent="0.3">
      <c r="A80" s="8" t="s">
        <v>14</v>
      </c>
      <c r="B80" s="24">
        <v>91314</v>
      </c>
      <c r="C80" s="24">
        <v>91314</v>
      </c>
      <c r="D80" s="10">
        <v>91314</v>
      </c>
    </row>
    <row r="81" spans="1:4" ht="20.25" customHeight="1" x14ac:dyDescent="0.3">
      <c r="A81" s="8" t="s">
        <v>15</v>
      </c>
      <c r="B81" s="24">
        <v>54135</v>
      </c>
      <c r="C81" s="24">
        <v>54135</v>
      </c>
      <c r="D81" s="10">
        <v>54135</v>
      </c>
    </row>
    <row r="82" spans="1:4" ht="19.5" customHeight="1" x14ac:dyDescent="0.3">
      <c r="A82" s="8" t="s">
        <v>16</v>
      </c>
      <c r="B82" s="24">
        <v>30888</v>
      </c>
      <c r="C82" s="24">
        <v>30888</v>
      </c>
      <c r="D82" s="10">
        <v>30888</v>
      </c>
    </row>
    <row r="83" spans="1:4" ht="19.5" customHeight="1" x14ac:dyDescent="0.3">
      <c r="A83" s="8" t="s">
        <v>17</v>
      </c>
      <c r="B83" s="24">
        <v>89046</v>
      </c>
      <c r="C83" s="24">
        <v>89046</v>
      </c>
      <c r="D83" s="10">
        <v>89046</v>
      </c>
    </row>
    <row r="84" spans="1:4" ht="20.25" customHeight="1" x14ac:dyDescent="0.3">
      <c r="A84" s="8" t="s">
        <v>18</v>
      </c>
      <c r="B84" s="24">
        <v>44874</v>
      </c>
      <c r="C84" s="24">
        <v>44874</v>
      </c>
      <c r="D84" s="10">
        <v>44874</v>
      </c>
    </row>
    <row r="85" spans="1:4" ht="40.200000000000003" customHeight="1" x14ac:dyDescent="0.3">
      <c r="A85" s="8" t="s">
        <v>20</v>
      </c>
      <c r="B85" s="24">
        <v>70686</v>
      </c>
      <c r="C85" s="24">
        <v>70686</v>
      </c>
      <c r="D85" s="10">
        <v>70686</v>
      </c>
    </row>
    <row r="86" spans="1:4" ht="22.5" customHeight="1" x14ac:dyDescent="0.3">
      <c r="A86" s="8" t="s">
        <v>19</v>
      </c>
      <c r="B86" s="24">
        <v>74385</v>
      </c>
      <c r="C86" s="24">
        <v>74385</v>
      </c>
      <c r="D86" s="10">
        <v>74385</v>
      </c>
    </row>
    <row r="87" spans="1:4" ht="21.75" customHeight="1" x14ac:dyDescent="0.3">
      <c r="A87" s="8" t="s">
        <v>21</v>
      </c>
      <c r="B87" s="24">
        <v>8856</v>
      </c>
      <c r="C87" s="24">
        <v>8856</v>
      </c>
      <c r="D87" s="10">
        <v>8856</v>
      </c>
    </row>
    <row r="88" spans="1:4" ht="37.799999999999997" customHeight="1" x14ac:dyDescent="0.3">
      <c r="A88" s="8" t="s">
        <v>22</v>
      </c>
      <c r="B88" s="24">
        <v>36801</v>
      </c>
      <c r="C88" s="24">
        <v>36801</v>
      </c>
      <c r="D88" s="10">
        <v>36801</v>
      </c>
    </row>
    <row r="89" spans="1:4" ht="38.4" customHeight="1" x14ac:dyDescent="0.3">
      <c r="A89" s="8" t="s">
        <v>23</v>
      </c>
      <c r="B89" s="24">
        <v>84240</v>
      </c>
      <c r="C89" s="24">
        <v>84240</v>
      </c>
      <c r="D89" s="10">
        <v>84240</v>
      </c>
    </row>
    <row r="90" spans="1:4" ht="22.5" customHeight="1" x14ac:dyDescent="0.3">
      <c r="A90" s="8" t="s">
        <v>24</v>
      </c>
      <c r="B90" s="24">
        <v>54594</v>
      </c>
      <c r="C90" s="24">
        <v>54594</v>
      </c>
      <c r="D90" s="10">
        <v>54594</v>
      </c>
    </row>
    <row r="91" spans="1:4" ht="20.25" customHeight="1" x14ac:dyDescent="0.3">
      <c r="A91" s="8" t="s">
        <v>25</v>
      </c>
      <c r="B91" s="24">
        <v>34614</v>
      </c>
      <c r="C91" s="24">
        <v>34614</v>
      </c>
      <c r="D91" s="10">
        <v>34614</v>
      </c>
    </row>
    <row r="92" spans="1:4" ht="22.5" customHeight="1" x14ac:dyDescent="0.3">
      <c r="A92" s="8" t="s">
        <v>26</v>
      </c>
      <c r="B92" s="24">
        <v>38367</v>
      </c>
      <c r="C92" s="24">
        <v>38367</v>
      </c>
      <c r="D92" s="10">
        <v>38367</v>
      </c>
    </row>
    <row r="93" spans="1:4" ht="36.6" customHeight="1" x14ac:dyDescent="0.3">
      <c r="A93" s="8" t="s">
        <v>27</v>
      </c>
      <c r="B93" s="24">
        <v>65880</v>
      </c>
      <c r="C93" s="24">
        <v>65880</v>
      </c>
      <c r="D93" s="10">
        <v>65880</v>
      </c>
    </row>
    <row r="94" spans="1:4" ht="34.200000000000003" customHeight="1" x14ac:dyDescent="0.3">
      <c r="A94" s="8" t="s">
        <v>28</v>
      </c>
      <c r="B94" s="24">
        <v>45414</v>
      </c>
      <c r="C94" s="24">
        <v>45414</v>
      </c>
      <c r="D94" s="10">
        <v>45414</v>
      </c>
    </row>
    <row r="95" spans="1:4" ht="22.5" customHeight="1" x14ac:dyDescent="0.3">
      <c r="A95" s="8" t="s">
        <v>29</v>
      </c>
      <c r="B95" s="24">
        <v>103815</v>
      </c>
      <c r="C95" s="24">
        <v>103815</v>
      </c>
      <c r="D95" s="10">
        <v>103815</v>
      </c>
    </row>
    <row r="96" spans="1:4" ht="20.25" customHeight="1" x14ac:dyDescent="0.3">
      <c r="A96" s="8" t="s">
        <v>30</v>
      </c>
      <c r="B96" s="24">
        <v>40203</v>
      </c>
      <c r="C96" s="24">
        <v>40203</v>
      </c>
      <c r="D96" s="10">
        <v>40203</v>
      </c>
    </row>
    <row r="97" spans="1:4" ht="21.75" customHeight="1" x14ac:dyDescent="0.3">
      <c r="A97" s="8" t="s">
        <v>31</v>
      </c>
      <c r="B97" s="24">
        <v>7803</v>
      </c>
      <c r="C97" s="24">
        <v>7803</v>
      </c>
      <c r="D97" s="10">
        <v>7803</v>
      </c>
    </row>
    <row r="98" spans="1:4" ht="20.25" customHeight="1" x14ac:dyDescent="0.3">
      <c r="A98" s="8" t="s">
        <v>32</v>
      </c>
      <c r="B98" s="24">
        <v>57294</v>
      </c>
      <c r="C98" s="24">
        <v>57294</v>
      </c>
      <c r="D98" s="10">
        <v>57294</v>
      </c>
    </row>
    <row r="99" spans="1:4" ht="20.25" customHeight="1" x14ac:dyDescent="0.3">
      <c r="A99" s="8" t="s">
        <v>33</v>
      </c>
      <c r="B99" s="24">
        <v>62505</v>
      </c>
      <c r="C99" s="24">
        <v>62505</v>
      </c>
      <c r="D99" s="10">
        <v>62505</v>
      </c>
    </row>
    <row r="100" spans="1:4" ht="20.25" customHeight="1" x14ac:dyDescent="0.3">
      <c r="A100" s="8" t="s">
        <v>34</v>
      </c>
      <c r="B100" s="24">
        <v>53973</v>
      </c>
      <c r="C100" s="24">
        <v>53973</v>
      </c>
      <c r="D100" s="10">
        <v>53973</v>
      </c>
    </row>
    <row r="101" spans="1:4" ht="19.5" customHeight="1" x14ac:dyDescent="0.3">
      <c r="A101" s="8" t="s">
        <v>35</v>
      </c>
      <c r="B101" s="24">
        <v>28755</v>
      </c>
      <c r="C101" s="24">
        <v>28755</v>
      </c>
      <c r="D101" s="10">
        <v>28755</v>
      </c>
    </row>
    <row r="102" spans="1:4" ht="21.75" customHeight="1" thickBot="1" x14ac:dyDescent="0.35">
      <c r="A102" s="117" t="s">
        <v>37</v>
      </c>
      <c r="B102" s="27">
        <v>750573</v>
      </c>
      <c r="C102" s="27">
        <v>750573</v>
      </c>
      <c r="D102" s="134">
        <v>750573</v>
      </c>
    </row>
    <row r="103" spans="1:4" ht="22.5" customHeight="1" thickBot="1" x14ac:dyDescent="0.35">
      <c r="A103" s="118" t="s">
        <v>1</v>
      </c>
      <c r="B103" s="18">
        <f>SUM(B77:B102)</f>
        <v>2035584</v>
      </c>
      <c r="C103" s="18">
        <f t="shared" ref="C103:D103" si="2">SUM(C77:C102)</f>
        <v>2035584</v>
      </c>
      <c r="D103" s="18">
        <f t="shared" si="2"/>
        <v>2035584</v>
      </c>
    </row>
    <row r="104" spans="1:4" s="1" customFormat="1" ht="16.8" x14ac:dyDescent="0.3">
      <c r="A104" s="115"/>
      <c r="B104" s="21"/>
      <c r="D104" s="38"/>
    </row>
    <row r="105" spans="1:4" s="1" customFormat="1" ht="19.8" customHeight="1" x14ac:dyDescent="0.3">
      <c r="A105" s="115"/>
      <c r="B105" s="21"/>
      <c r="D105" s="38" t="s">
        <v>44</v>
      </c>
    </row>
    <row r="106" spans="1:4" s="1" customFormat="1" ht="19.8" customHeight="1" x14ac:dyDescent="0.3">
      <c r="A106" s="115"/>
      <c r="B106" s="21"/>
      <c r="D106" s="36" t="s">
        <v>9</v>
      </c>
    </row>
    <row r="107" spans="1:4" s="1" customFormat="1" ht="88.8" customHeight="1" x14ac:dyDescent="0.3">
      <c r="A107" s="179" t="s">
        <v>41</v>
      </c>
      <c r="B107" s="179"/>
      <c r="C107" s="179"/>
      <c r="D107" s="179"/>
    </row>
    <row r="108" spans="1:4" s="1" customFormat="1" ht="24" customHeight="1" thickBot="1" x14ac:dyDescent="0.35">
      <c r="A108" s="9"/>
      <c r="B108" s="20"/>
      <c r="D108" s="34" t="s">
        <v>2</v>
      </c>
    </row>
    <row r="109" spans="1:4" s="1" customFormat="1" ht="20.399999999999999" customHeight="1" thickBot="1" x14ac:dyDescent="0.35">
      <c r="A109" s="181" t="s">
        <v>0</v>
      </c>
      <c r="B109" s="183" t="s">
        <v>4</v>
      </c>
      <c r="C109" s="184"/>
      <c r="D109" s="185"/>
    </row>
    <row r="110" spans="1:4" s="1" customFormat="1" ht="91.8" customHeight="1" thickBot="1" x14ac:dyDescent="0.35">
      <c r="A110" s="182"/>
      <c r="B110" s="78" t="s">
        <v>6</v>
      </c>
      <c r="C110" s="79" t="s">
        <v>7</v>
      </c>
      <c r="D110" s="80" t="s">
        <v>8</v>
      </c>
    </row>
    <row r="111" spans="1:4" s="1" customFormat="1" ht="18" customHeight="1" thickBot="1" x14ac:dyDescent="0.35">
      <c r="A111" s="161">
        <v>1</v>
      </c>
      <c r="B111" s="23">
        <v>2</v>
      </c>
      <c r="C111" s="23">
        <v>3</v>
      </c>
      <c r="D111" s="35">
        <v>4</v>
      </c>
    </row>
    <row r="112" spans="1:4" s="1" customFormat="1" ht="20.25" customHeight="1" x14ac:dyDescent="0.3">
      <c r="A112" s="112" t="s">
        <v>11</v>
      </c>
      <c r="B112" s="30">
        <v>552015</v>
      </c>
      <c r="C112" s="30">
        <v>552015</v>
      </c>
      <c r="D112" s="19">
        <v>552015</v>
      </c>
    </row>
    <row r="113" spans="1:4" s="1" customFormat="1" ht="20.25" customHeight="1" x14ac:dyDescent="0.3">
      <c r="A113" s="8" t="s">
        <v>12</v>
      </c>
      <c r="B113" s="29">
        <v>464855</v>
      </c>
      <c r="C113" s="29">
        <v>464855</v>
      </c>
      <c r="D113" s="17">
        <v>464855</v>
      </c>
    </row>
    <row r="114" spans="1:4" s="1" customFormat="1" ht="21.75" customHeight="1" x14ac:dyDescent="0.3">
      <c r="A114" s="8" t="s">
        <v>13</v>
      </c>
      <c r="B114" s="29">
        <v>1016870</v>
      </c>
      <c r="C114" s="29">
        <v>1016870</v>
      </c>
      <c r="D114" s="17">
        <v>1016870</v>
      </c>
    </row>
    <row r="115" spans="1:4" s="1" customFormat="1" ht="19.5" customHeight="1" x14ac:dyDescent="0.3">
      <c r="A115" s="8" t="s">
        <v>14</v>
      </c>
      <c r="B115" s="29">
        <v>1104031</v>
      </c>
      <c r="C115" s="29">
        <v>1104031</v>
      </c>
      <c r="D115" s="17">
        <v>1104031</v>
      </c>
    </row>
    <row r="116" spans="1:4" s="1" customFormat="1" ht="21.75" customHeight="1" x14ac:dyDescent="0.3">
      <c r="A116" s="8" t="s">
        <v>15</v>
      </c>
      <c r="B116" s="29">
        <v>435802</v>
      </c>
      <c r="C116" s="29">
        <v>435802</v>
      </c>
      <c r="D116" s="17">
        <v>435802</v>
      </c>
    </row>
    <row r="117" spans="1:4" s="1" customFormat="1" ht="19.5" customHeight="1" x14ac:dyDescent="0.3">
      <c r="A117" s="8" t="s">
        <v>16</v>
      </c>
      <c r="B117" s="29">
        <v>639176</v>
      </c>
      <c r="C117" s="29">
        <v>639176</v>
      </c>
      <c r="D117" s="17">
        <v>639176</v>
      </c>
    </row>
    <row r="118" spans="1:4" s="1" customFormat="1" ht="20.25" customHeight="1" x14ac:dyDescent="0.3">
      <c r="A118" s="8" t="s">
        <v>17</v>
      </c>
      <c r="B118" s="29">
        <v>697283</v>
      </c>
      <c r="C118" s="29">
        <v>697283</v>
      </c>
      <c r="D118" s="17">
        <v>697283</v>
      </c>
    </row>
    <row r="119" spans="1:4" s="1" customFormat="1" ht="18.75" customHeight="1" x14ac:dyDescent="0.3">
      <c r="A119" s="8" t="s">
        <v>18</v>
      </c>
      <c r="B119" s="29">
        <v>464855</v>
      </c>
      <c r="C119" s="29">
        <v>464855</v>
      </c>
      <c r="D119" s="17">
        <v>464855</v>
      </c>
    </row>
    <row r="120" spans="1:4" s="1" customFormat="1" ht="39.6" customHeight="1" x14ac:dyDescent="0.3">
      <c r="A120" s="8" t="s">
        <v>20</v>
      </c>
      <c r="B120" s="29">
        <v>813496</v>
      </c>
      <c r="C120" s="29">
        <v>813496</v>
      </c>
      <c r="D120" s="17">
        <v>813496</v>
      </c>
    </row>
    <row r="121" spans="1:4" s="1" customFormat="1" ht="21.75" customHeight="1" x14ac:dyDescent="0.3">
      <c r="A121" s="8" t="s">
        <v>19</v>
      </c>
      <c r="B121" s="29">
        <v>842550</v>
      </c>
      <c r="C121" s="29">
        <v>842550</v>
      </c>
      <c r="D121" s="17">
        <v>842550</v>
      </c>
    </row>
    <row r="122" spans="1:4" s="1" customFormat="1" ht="21" customHeight="1" x14ac:dyDescent="0.3">
      <c r="A122" s="8" t="s">
        <v>21</v>
      </c>
      <c r="B122" s="29">
        <v>552015</v>
      </c>
      <c r="C122" s="29">
        <v>552015</v>
      </c>
      <c r="D122" s="17">
        <v>552015</v>
      </c>
    </row>
    <row r="123" spans="1:4" s="1" customFormat="1" ht="40.200000000000003" customHeight="1" x14ac:dyDescent="0.3">
      <c r="A123" s="8" t="s">
        <v>22</v>
      </c>
      <c r="B123" s="29">
        <v>871603</v>
      </c>
      <c r="C123" s="29">
        <v>871603</v>
      </c>
      <c r="D123" s="17">
        <v>871603</v>
      </c>
    </row>
    <row r="124" spans="1:4" s="1" customFormat="1" ht="39.6" customHeight="1" x14ac:dyDescent="0.3">
      <c r="A124" s="8" t="s">
        <v>23</v>
      </c>
      <c r="B124" s="29">
        <v>1481725</v>
      </c>
      <c r="C124" s="29">
        <v>1481725</v>
      </c>
      <c r="D124" s="17">
        <v>1481725</v>
      </c>
    </row>
    <row r="125" spans="1:4" s="1" customFormat="1" ht="20.25" customHeight="1" x14ac:dyDescent="0.3">
      <c r="A125" s="8" t="s">
        <v>24</v>
      </c>
      <c r="B125" s="29">
        <v>610122</v>
      </c>
      <c r="C125" s="29">
        <v>610122</v>
      </c>
      <c r="D125" s="17">
        <v>610122</v>
      </c>
    </row>
    <row r="126" spans="1:4" s="1" customFormat="1" ht="18.75" customHeight="1" x14ac:dyDescent="0.3">
      <c r="A126" s="8" t="s">
        <v>25</v>
      </c>
      <c r="B126" s="29">
        <v>755389</v>
      </c>
      <c r="C126" s="29">
        <v>755389</v>
      </c>
      <c r="D126" s="17">
        <v>755389</v>
      </c>
    </row>
    <row r="127" spans="1:4" s="1" customFormat="1" ht="19.5" customHeight="1" x14ac:dyDescent="0.3">
      <c r="A127" s="8" t="s">
        <v>26</v>
      </c>
      <c r="B127" s="29">
        <v>552015</v>
      </c>
      <c r="C127" s="29">
        <v>552015</v>
      </c>
      <c r="D127" s="17">
        <v>552015</v>
      </c>
    </row>
    <row r="128" spans="1:4" s="1" customFormat="1" ht="30.6" customHeight="1" x14ac:dyDescent="0.3">
      <c r="A128" s="8" t="s">
        <v>27</v>
      </c>
      <c r="B128" s="29">
        <v>1045924</v>
      </c>
      <c r="C128" s="29">
        <v>1045924</v>
      </c>
      <c r="D128" s="17">
        <v>1045924</v>
      </c>
    </row>
    <row r="129" spans="1:4" s="1" customFormat="1" ht="22.8" customHeight="1" x14ac:dyDescent="0.3">
      <c r="A129" s="8" t="s">
        <v>28</v>
      </c>
      <c r="B129" s="29">
        <v>610122</v>
      </c>
      <c r="C129" s="29">
        <v>610122</v>
      </c>
      <c r="D129" s="17">
        <v>610122</v>
      </c>
    </row>
    <row r="130" spans="1:4" s="1" customFormat="1" ht="21.75" customHeight="1" x14ac:dyDescent="0.3">
      <c r="A130" s="8" t="s">
        <v>29</v>
      </c>
      <c r="B130" s="29">
        <v>929710</v>
      </c>
      <c r="C130" s="29">
        <v>929710</v>
      </c>
      <c r="D130" s="17">
        <v>929710</v>
      </c>
    </row>
    <row r="131" spans="1:4" s="1" customFormat="1" ht="20.25" customHeight="1" x14ac:dyDescent="0.3">
      <c r="A131" s="8" t="s">
        <v>30</v>
      </c>
      <c r="B131" s="29">
        <v>639176</v>
      </c>
      <c r="C131" s="29">
        <v>639176</v>
      </c>
      <c r="D131" s="17">
        <v>639176</v>
      </c>
    </row>
    <row r="132" spans="1:4" s="1" customFormat="1" ht="18.75" customHeight="1" x14ac:dyDescent="0.3">
      <c r="A132" s="8" t="s">
        <v>31</v>
      </c>
      <c r="B132" s="29">
        <v>668229</v>
      </c>
      <c r="C132" s="29">
        <v>668229</v>
      </c>
      <c r="D132" s="17">
        <v>668229</v>
      </c>
    </row>
    <row r="133" spans="1:4" s="1" customFormat="1" ht="20.25" customHeight="1" x14ac:dyDescent="0.3">
      <c r="A133" s="8" t="s">
        <v>32</v>
      </c>
      <c r="B133" s="29">
        <v>522962</v>
      </c>
      <c r="C133" s="29">
        <v>522962</v>
      </c>
      <c r="D133" s="17">
        <v>522962</v>
      </c>
    </row>
    <row r="134" spans="1:4" s="1" customFormat="1" ht="18.75" customHeight="1" x14ac:dyDescent="0.3">
      <c r="A134" s="8" t="s">
        <v>33</v>
      </c>
      <c r="B134" s="29">
        <v>522962</v>
      </c>
      <c r="C134" s="29">
        <v>522962</v>
      </c>
      <c r="D134" s="17">
        <v>522962</v>
      </c>
    </row>
    <row r="135" spans="1:4" s="1" customFormat="1" ht="21.75" customHeight="1" x14ac:dyDescent="0.3">
      <c r="A135" s="8" t="s">
        <v>34</v>
      </c>
      <c r="B135" s="29">
        <v>639176</v>
      </c>
      <c r="C135" s="29">
        <v>639176</v>
      </c>
      <c r="D135" s="17">
        <v>639176</v>
      </c>
    </row>
    <row r="136" spans="1:4" s="1" customFormat="1" ht="19.5" customHeight="1" x14ac:dyDescent="0.3">
      <c r="A136" s="8" t="s">
        <v>36</v>
      </c>
      <c r="B136" s="29">
        <v>377695</v>
      </c>
      <c r="C136" s="29">
        <v>377695</v>
      </c>
      <c r="D136" s="17">
        <v>377695</v>
      </c>
    </row>
    <row r="137" spans="1:4" s="1" customFormat="1" ht="19.5" customHeight="1" thickBot="1" x14ac:dyDescent="0.35">
      <c r="A137" s="113" t="s">
        <v>3</v>
      </c>
      <c r="B137" s="31">
        <v>742074</v>
      </c>
      <c r="C137" s="31">
        <v>742074</v>
      </c>
      <c r="D137" s="66">
        <v>742074</v>
      </c>
    </row>
    <row r="138" spans="1:4" s="2" customFormat="1" ht="23.25" customHeight="1" thickBot="1" x14ac:dyDescent="0.35">
      <c r="A138" s="118" t="s">
        <v>1</v>
      </c>
      <c r="B138" s="28">
        <f>SUM(B112:B137)</f>
        <v>18551832</v>
      </c>
      <c r="C138" s="28">
        <f t="shared" ref="C138:D138" si="3">SUM(C112:C137)</f>
        <v>18551832</v>
      </c>
      <c r="D138" s="28">
        <f t="shared" si="3"/>
        <v>18551832</v>
      </c>
    </row>
    <row r="139" spans="1:4" s="1" customFormat="1" ht="16.8" x14ac:dyDescent="0.3">
      <c r="A139" s="115"/>
      <c r="B139" s="21"/>
      <c r="D139" s="38"/>
    </row>
    <row r="140" spans="1:4" s="1" customFormat="1" ht="20.399999999999999" customHeight="1" x14ac:dyDescent="0.3">
      <c r="A140" s="115"/>
      <c r="B140" s="21"/>
      <c r="D140" s="38" t="s">
        <v>45</v>
      </c>
    </row>
    <row r="141" spans="1:4" s="1" customFormat="1" ht="20.399999999999999" customHeight="1" x14ac:dyDescent="0.3">
      <c r="A141" s="115"/>
      <c r="B141" s="21"/>
      <c r="D141" s="36" t="s">
        <v>9</v>
      </c>
    </row>
    <row r="142" spans="1:4" s="1" customFormat="1" ht="133.94999999999999" customHeight="1" x14ac:dyDescent="0.3">
      <c r="A142" s="186" t="s">
        <v>10</v>
      </c>
      <c r="B142" s="186"/>
      <c r="C142" s="186"/>
      <c r="D142" s="186"/>
    </row>
    <row r="143" spans="1:4" s="1" customFormat="1" ht="23.4" thickBot="1" x14ac:dyDescent="0.35">
      <c r="A143" s="9"/>
      <c r="B143" s="20"/>
      <c r="D143" s="34" t="s">
        <v>2</v>
      </c>
    </row>
    <row r="144" spans="1:4" s="1" customFormat="1" ht="23.25" customHeight="1" thickBot="1" x14ac:dyDescent="0.35">
      <c r="A144" s="181" t="s">
        <v>0</v>
      </c>
      <c r="B144" s="183" t="s">
        <v>4</v>
      </c>
      <c r="C144" s="184"/>
      <c r="D144" s="185"/>
    </row>
    <row r="145" spans="1:4" s="1" customFormat="1" ht="90" customHeight="1" thickBot="1" x14ac:dyDescent="0.35">
      <c r="A145" s="182"/>
      <c r="B145" s="78" t="s">
        <v>6</v>
      </c>
      <c r="C145" s="79" t="s">
        <v>7</v>
      </c>
      <c r="D145" s="80" t="s">
        <v>8</v>
      </c>
    </row>
    <row r="146" spans="1:4" s="1" customFormat="1" ht="16.2" thickBot="1" x14ac:dyDescent="0.35">
      <c r="A146" s="161">
        <v>1</v>
      </c>
      <c r="B146" s="23">
        <v>2</v>
      </c>
      <c r="C146" s="23">
        <v>3</v>
      </c>
      <c r="D146" s="35">
        <v>4</v>
      </c>
    </row>
    <row r="147" spans="1:4" s="1" customFormat="1" ht="21.75" customHeight="1" x14ac:dyDescent="0.3">
      <c r="A147" s="112" t="s">
        <v>11</v>
      </c>
      <c r="B147" s="26">
        <v>1234996</v>
      </c>
      <c r="C147" s="26">
        <v>784959</v>
      </c>
      <c r="D147" s="54">
        <v>819018</v>
      </c>
    </row>
    <row r="148" spans="1:4" s="1" customFormat="1" ht="21.75" customHeight="1" x14ac:dyDescent="0.3">
      <c r="A148" s="8" t="s">
        <v>12</v>
      </c>
      <c r="B148" s="24">
        <v>668926</v>
      </c>
      <c r="C148" s="24">
        <v>274595</v>
      </c>
      <c r="D148" s="10">
        <v>285583</v>
      </c>
    </row>
    <row r="149" spans="1:4" s="1" customFormat="1" ht="20.25" customHeight="1" x14ac:dyDescent="0.3">
      <c r="A149" s="8" t="s">
        <v>13</v>
      </c>
      <c r="B149" s="24">
        <v>4043942</v>
      </c>
      <c r="C149" s="24">
        <v>2994572</v>
      </c>
      <c r="D149" s="10">
        <v>3114404</v>
      </c>
    </row>
    <row r="150" spans="1:4" s="1" customFormat="1" ht="20.25" customHeight="1" x14ac:dyDescent="0.3">
      <c r="A150" s="8" t="s">
        <v>14</v>
      </c>
      <c r="B150" s="24">
        <v>3839409</v>
      </c>
      <c r="C150" s="24">
        <v>2608726</v>
      </c>
      <c r="D150" s="10">
        <v>2713118</v>
      </c>
    </row>
    <row r="151" spans="1:4" s="1" customFormat="1" ht="19.5" customHeight="1" x14ac:dyDescent="0.3">
      <c r="A151" s="8" t="s">
        <v>15</v>
      </c>
      <c r="B151" s="24">
        <v>1011589</v>
      </c>
      <c r="C151" s="24">
        <v>533844</v>
      </c>
      <c r="D151" s="10">
        <v>555206</v>
      </c>
    </row>
    <row r="152" spans="1:4" s="1" customFormat="1" ht="18.75" customHeight="1" x14ac:dyDescent="0.3">
      <c r="A152" s="8" t="s">
        <v>16</v>
      </c>
      <c r="B152" s="24">
        <v>1085453</v>
      </c>
      <c r="C152" s="24">
        <v>468314</v>
      </c>
      <c r="D152" s="10">
        <v>487054</v>
      </c>
    </row>
    <row r="153" spans="1:4" s="1" customFormat="1" ht="21.75" customHeight="1" x14ac:dyDescent="0.3">
      <c r="A153" s="8" t="s">
        <v>17</v>
      </c>
      <c r="B153" s="24">
        <v>2402392</v>
      </c>
      <c r="C153" s="24">
        <v>1645946</v>
      </c>
      <c r="D153" s="10">
        <v>1711811</v>
      </c>
    </row>
    <row r="154" spans="1:4" s="1" customFormat="1" ht="20.25" customHeight="1" x14ac:dyDescent="0.3">
      <c r="A154" s="8" t="s">
        <v>18</v>
      </c>
      <c r="B154" s="24">
        <v>664858</v>
      </c>
      <c r="C154" s="24">
        <v>222799</v>
      </c>
      <c r="D154" s="10">
        <v>231715</v>
      </c>
    </row>
    <row r="155" spans="1:4" s="1" customFormat="1" ht="37.799999999999997" customHeight="1" x14ac:dyDescent="0.3">
      <c r="A155" s="8" t="s">
        <v>20</v>
      </c>
      <c r="B155" s="24">
        <v>2554311</v>
      </c>
      <c r="C155" s="24">
        <v>1573913</v>
      </c>
      <c r="D155" s="10">
        <v>1636896</v>
      </c>
    </row>
    <row r="156" spans="1:4" s="1" customFormat="1" ht="21.75" customHeight="1" x14ac:dyDescent="0.3">
      <c r="A156" s="8" t="s">
        <v>19</v>
      </c>
      <c r="B156" s="24">
        <v>2692127</v>
      </c>
      <c r="C156" s="24">
        <v>1613332</v>
      </c>
      <c r="D156" s="10">
        <v>1677891</v>
      </c>
    </row>
    <row r="157" spans="1:4" s="1" customFormat="1" ht="19.5" customHeight="1" x14ac:dyDescent="0.3">
      <c r="A157" s="8" t="s">
        <v>21</v>
      </c>
      <c r="B157" s="24">
        <v>891591</v>
      </c>
      <c r="C157" s="24">
        <v>354601</v>
      </c>
      <c r="D157" s="10">
        <v>368791</v>
      </c>
    </row>
    <row r="158" spans="1:4" s="1" customFormat="1" ht="38.4" customHeight="1" x14ac:dyDescent="0.3">
      <c r="A158" s="8" t="s">
        <v>22</v>
      </c>
      <c r="B158" s="24">
        <v>2761085</v>
      </c>
      <c r="C158" s="24">
        <v>1731305</v>
      </c>
      <c r="D158" s="10">
        <v>1800585</v>
      </c>
    </row>
    <row r="159" spans="1:4" s="1" customFormat="1" ht="36" customHeight="1" x14ac:dyDescent="0.3">
      <c r="A159" s="8" t="s">
        <v>23</v>
      </c>
      <c r="B159" s="24">
        <v>3996382</v>
      </c>
      <c r="C159" s="24">
        <v>2819379</v>
      </c>
      <c r="D159" s="10">
        <v>2932200</v>
      </c>
    </row>
    <row r="160" spans="1:4" s="1" customFormat="1" ht="18.75" customHeight="1" x14ac:dyDescent="0.3">
      <c r="A160" s="8" t="s">
        <v>24</v>
      </c>
      <c r="B160" s="24">
        <v>881364</v>
      </c>
      <c r="C160" s="24">
        <v>529224</v>
      </c>
      <c r="D160" s="10">
        <v>550402</v>
      </c>
    </row>
    <row r="161" spans="1:4" s="1" customFormat="1" ht="18.75" customHeight="1" x14ac:dyDescent="0.3">
      <c r="A161" s="8" t="s">
        <v>25</v>
      </c>
      <c r="B161" s="24">
        <v>879914</v>
      </c>
      <c r="C161" s="24">
        <v>432354</v>
      </c>
      <c r="D161" s="10">
        <v>449656</v>
      </c>
    </row>
    <row r="162" spans="1:4" s="1" customFormat="1" ht="20.25" customHeight="1" x14ac:dyDescent="0.3">
      <c r="A162" s="8" t="s">
        <v>26</v>
      </c>
      <c r="B162" s="24">
        <v>1111835</v>
      </c>
      <c r="C162" s="24">
        <v>582544</v>
      </c>
      <c r="D162" s="10">
        <v>605855</v>
      </c>
    </row>
    <row r="163" spans="1:4" s="1" customFormat="1" ht="33" customHeight="1" x14ac:dyDescent="0.3">
      <c r="A163" s="8" t="s">
        <v>27</v>
      </c>
      <c r="B163" s="24">
        <v>963738</v>
      </c>
      <c r="C163" s="24">
        <v>432768</v>
      </c>
      <c r="D163" s="10">
        <v>450085</v>
      </c>
    </row>
    <row r="164" spans="1:4" s="1" customFormat="1" ht="36" customHeight="1" x14ac:dyDescent="0.3">
      <c r="A164" s="8" t="s">
        <v>28</v>
      </c>
      <c r="B164" s="24">
        <v>958791</v>
      </c>
      <c r="C164" s="24">
        <v>388618</v>
      </c>
      <c r="D164" s="10">
        <v>404169</v>
      </c>
    </row>
    <row r="165" spans="1:4" s="1" customFormat="1" ht="18.75" customHeight="1" x14ac:dyDescent="0.3">
      <c r="A165" s="8" t="s">
        <v>29</v>
      </c>
      <c r="B165" s="24">
        <v>2040231</v>
      </c>
      <c r="C165" s="24">
        <v>1041435</v>
      </c>
      <c r="D165" s="10">
        <v>1083109</v>
      </c>
    </row>
    <row r="166" spans="1:4" s="1" customFormat="1" ht="19.5" customHeight="1" x14ac:dyDescent="0.3">
      <c r="A166" s="8" t="s">
        <v>30</v>
      </c>
      <c r="B166" s="24">
        <v>1181514</v>
      </c>
      <c r="C166" s="24">
        <v>775390</v>
      </c>
      <c r="D166" s="10">
        <v>806418</v>
      </c>
    </row>
    <row r="167" spans="1:4" s="1" customFormat="1" ht="20.25" customHeight="1" x14ac:dyDescent="0.3">
      <c r="A167" s="8" t="s">
        <v>31</v>
      </c>
      <c r="B167" s="24">
        <v>719917</v>
      </c>
      <c r="C167" s="24">
        <v>348565</v>
      </c>
      <c r="D167" s="10">
        <v>362514</v>
      </c>
    </row>
    <row r="168" spans="1:4" s="1" customFormat="1" ht="20.25" customHeight="1" x14ac:dyDescent="0.3">
      <c r="A168" s="8" t="s">
        <v>32</v>
      </c>
      <c r="B168" s="24">
        <v>1111837</v>
      </c>
      <c r="C168" s="24">
        <v>528107</v>
      </c>
      <c r="D168" s="10">
        <v>549240</v>
      </c>
    </row>
    <row r="169" spans="1:4" s="1" customFormat="1" ht="19.5" customHeight="1" x14ac:dyDescent="0.3">
      <c r="A169" s="8" t="s">
        <v>33</v>
      </c>
      <c r="B169" s="24">
        <v>1263115</v>
      </c>
      <c r="C169" s="24">
        <v>518955</v>
      </c>
      <c r="D169" s="10">
        <v>539722</v>
      </c>
    </row>
    <row r="170" spans="1:4" s="1" customFormat="1" ht="22.5" customHeight="1" x14ac:dyDescent="0.3">
      <c r="A170" s="8" t="s">
        <v>34</v>
      </c>
      <c r="B170" s="24">
        <v>912710</v>
      </c>
      <c r="C170" s="24">
        <v>511946</v>
      </c>
      <c r="D170" s="10">
        <v>532432</v>
      </c>
    </row>
    <row r="171" spans="1:4" s="1" customFormat="1" ht="19.5" customHeight="1" x14ac:dyDescent="0.3">
      <c r="A171" s="8" t="s">
        <v>35</v>
      </c>
      <c r="B171" s="24">
        <v>5105932</v>
      </c>
      <c r="C171" s="24">
        <v>4648577</v>
      </c>
      <c r="D171" s="10">
        <v>4834596</v>
      </c>
    </row>
    <row r="172" spans="1:4" s="1" customFormat="1" ht="21.75" customHeight="1" thickBot="1" x14ac:dyDescent="0.35">
      <c r="A172" s="8" t="s">
        <v>37</v>
      </c>
      <c r="B172" s="24">
        <v>21872114</v>
      </c>
      <c r="C172" s="24">
        <v>16835216</v>
      </c>
      <c r="D172" s="10">
        <v>17508903</v>
      </c>
    </row>
    <row r="173" spans="1:4" s="3" customFormat="1" ht="25.5" customHeight="1" thickBot="1" x14ac:dyDescent="0.35">
      <c r="A173" s="119" t="s">
        <v>1</v>
      </c>
      <c r="B173" s="15">
        <f>SUM(B147:B172)</f>
        <v>66850073</v>
      </c>
      <c r="C173" s="15">
        <f>SUM(C147:C172)</f>
        <v>45199984</v>
      </c>
      <c r="D173" s="15">
        <f>SUM(D147:D172)</f>
        <v>47011373</v>
      </c>
    </row>
    <row r="174" spans="1:4" ht="16.8" x14ac:dyDescent="0.3">
      <c r="A174" s="115"/>
      <c r="B174" s="21"/>
      <c r="D174" s="38"/>
    </row>
    <row r="175" spans="1:4" ht="20.399999999999999" customHeight="1" x14ac:dyDescent="0.3">
      <c r="A175" s="115"/>
      <c r="B175" s="21"/>
      <c r="D175" s="38" t="s">
        <v>46</v>
      </c>
    </row>
    <row r="176" spans="1:4" ht="24" customHeight="1" x14ac:dyDescent="0.3">
      <c r="A176" s="115"/>
      <c r="B176" s="21"/>
      <c r="D176" s="36" t="s">
        <v>9</v>
      </c>
    </row>
    <row r="177" spans="1:4" ht="144.6" customHeight="1" x14ac:dyDescent="0.25">
      <c r="A177" s="179" t="s">
        <v>66</v>
      </c>
      <c r="B177" s="179"/>
      <c r="C177" s="179"/>
      <c r="D177" s="179"/>
    </row>
    <row r="178" spans="1:4" ht="23.4" thickBot="1" x14ac:dyDescent="0.3">
      <c r="A178" s="9"/>
      <c r="B178" s="20"/>
      <c r="D178" s="34" t="s">
        <v>2</v>
      </c>
    </row>
    <row r="179" spans="1:4" ht="22.5" customHeight="1" thickBot="1" x14ac:dyDescent="0.3">
      <c r="A179" s="181" t="s">
        <v>0</v>
      </c>
      <c r="B179" s="183" t="s">
        <v>4</v>
      </c>
      <c r="C179" s="184"/>
      <c r="D179" s="185"/>
    </row>
    <row r="180" spans="1:4" ht="105" customHeight="1" thickBot="1" x14ac:dyDescent="0.3">
      <c r="A180" s="182"/>
      <c r="B180" s="78" t="s">
        <v>6</v>
      </c>
      <c r="C180" s="79" t="s">
        <v>7</v>
      </c>
      <c r="D180" s="80" t="s">
        <v>8</v>
      </c>
    </row>
    <row r="181" spans="1:4" ht="16.2" thickBot="1" x14ac:dyDescent="0.3">
      <c r="A181" s="161">
        <v>1</v>
      </c>
      <c r="B181" s="14">
        <v>2</v>
      </c>
      <c r="C181" s="14">
        <v>3</v>
      </c>
      <c r="D181" s="50">
        <v>4</v>
      </c>
    </row>
    <row r="182" spans="1:4" s="1" customFormat="1" ht="20.25" customHeight="1" x14ac:dyDescent="0.3">
      <c r="A182" s="112" t="s">
        <v>11</v>
      </c>
      <c r="B182" s="137">
        <v>667926</v>
      </c>
      <c r="C182" s="137">
        <v>667926</v>
      </c>
      <c r="D182" s="138">
        <v>667926</v>
      </c>
    </row>
    <row r="183" spans="1:4" s="1" customFormat="1" ht="20.25" customHeight="1" x14ac:dyDescent="0.3">
      <c r="A183" s="8" t="s">
        <v>12</v>
      </c>
      <c r="B183" s="137">
        <v>326542</v>
      </c>
      <c r="C183" s="137">
        <v>326542</v>
      </c>
      <c r="D183" s="138">
        <v>326542</v>
      </c>
    </row>
    <row r="184" spans="1:4" s="1" customFormat="1" ht="20.25" customHeight="1" x14ac:dyDescent="0.3">
      <c r="A184" s="8" t="s">
        <v>13</v>
      </c>
      <c r="B184" s="137">
        <v>875725</v>
      </c>
      <c r="C184" s="137">
        <v>875725</v>
      </c>
      <c r="D184" s="138">
        <v>875725</v>
      </c>
    </row>
    <row r="185" spans="1:4" s="1" customFormat="1" ht="20.25" customHeight="1" x14ac:dyDescent="0.3">
      <c r="A185" s="8" t="s">
        <v>14</v>
      </c>
      <c r="B185" s="137">
        <v>1684658</v>
      </c>
      <c r="C185" s="137">
        <v>1684658</v>
      </c>
      <c r="D185" s="138">
        <v>1684658</v>
      </c>
    </row>
    <row r="186" spans="1:4" s="1" customFormat="1" ht="20.25" customHeight="1" x14ac:dyDescent="0.3">
      <c r="A186" s="8" t="s">
        <v>15</v>
      </c>
      <c r="B186" s="137">
        <v>170692</v>
      </c>
      <c r="C186" s="137">
        <v>170692</v>
      </c>
      <c r="D186" s="138">
        <v>170692</v>
      </c>
    </row>
    <row r="187" spans="1:4" s="1" customFormat="1" ht="20.25" customHeight="1" x14ac:dyDescent="0.3">
      <c r="A187" s="8" t="s">
        <v>16</v>
      </c>
      <c r="B187" s="137">
        <v>467548</v>
      </c>
      <c r="C187" s="137">
        <v>467548</v>
      </c>
      <c r="D187" s="138">
        <v>467548</v>
      </c>
    </row>
    <row r="188" spans="1:4" s="1" customFormat="1" ht="20.25" customHeight="1" x14ac:dyDescent="0.3">
      <c r="A188" s="8" t="s">
        <v>17</v>
      </c>
      <c r="B188" s="137">
        <v>727297</v>
      </c>
      <c r="C188" s="137">
        <v>727297</v>
      </c>
      <c r="D188" s="138">
        <v>727297</v>
      </c>
    </row>
    <row r="189" spans="1:4" s="1" customFormat="1" ht="20.25" customHeight="1" x14ac:dyDescent="0.3">
      <c r="A189" s="8" t="s">
        <v>18</v>
      </c>
      <c r="B189" s="137">
        <v>371070</v>
      </c>
      <c r="C189" s="137">
        <v>371070</v>
      </c>
      <c r="D189" s="138">
        <v>371070</v>
      </c>
    </row>
    <row r="190" spans="1:4" s="1" customFormat="1" ht="40.200000000000003" customHeight="1" x14ac:dyDescent="0.3">
      <c r="A190" s="8" t="s">
        <v>20</v>
      </c>
      <c r="B190" s="137">
        <v>742140</v>
      </c>
      <c r="C190" s="137">
        <v>742140</v>
      </c>
      <c r="D190" s="138">
        <v>742140</v>
      </c>
    </row>
    <row r="191" spans="1:4" s="1" customFormat="1" ht="20.25" customHeight="1" x14ac:dyDescent="0.3">
      <c r="A191" s="8" t="s">
        <v>19</v>
      </c>
      <c r="B191" s="137">
        <v>623398</v>
      </c>
      <c r="C191" s="137">
        <v>623398</v>
      </c>
      <c r="D191" s="138">
        <v>623398</v>
      </c>
    </row>
    <row r="192" spans="1:4" s="1" customFormat="1" ht="20.25" customHeight="1" x14ac:dyDescent="0.3">
      <c r="A192" s="8" t="s">
        <v>21</v>
      </c>
      <c r="B192" s="137">
        <v>348806</v>
      </c>
      <c r="C192" s="137">
        <v>348806</v>
      </c>
      <c r="D192" s="138">
        <v>348806</v>
      </c>
    </row>
    <row r="193" spans="1:4" s="1" customFormat="1" ht="45" customHeight="1" x14ac:dyDescent="0.3">
      <c r="A193" s="8" t="s">
        <v>22</v>
      </c>
      <c r="B193" s="137">
        <v>682769</v>
      </c>
      <c r="C193" s="137">
        <v>682769</v>
      </c>
      <c r="D193" s="138">
        <v>682769</v>
      </c>
    </row>
    <row r="194" spans="1:4" s="1" customFormat="1" ht="34.200000000000003" customHeight="1" x14ac:dyDescent="0.3">
      <c r="A194" s="8" t="s">
        <v>23</v>
      </c>
      <c r="B194" s="137">
        <v>1283902</v>
      </c>
      <c r="C194" s="137">
        <v>1283902</v>
      </c>
      <c r="D194" s="138">
        <v>1283902</v>
      </c>
    </row>
    <row r="195" spans="1:4" s="1" customFormat="1" ht="20.25" customHeight="1" x14ac:dyDescent="0.3">
      <c r="A195" s="8" t="s">
        <v>24</v>
      </c>
      <c r="B195" s="137">
        <v>430441</v>
      </c>
      <c r="C195" s="137">
        <v>430441</v>
      </c>
      <c r="D195" s="138">
        <v>430441</v>
      </c>
    </row>
    <row r="196" spans="1:4" s="1" customFormat="1" ht="20.25" customHeight="1" x14ac:dyDescent="0.3">
      <c r="A196" s="8" t="s">
        <v>25</v>
      </c>
      <c r="B196" s="137">
        <v>326542</v>
      </c>
      <c r="C196" s="137">
        <v>326542</v>
      </c>
      <c r="D196" s="138">
        <v>326542</v>
      </c>
    </row>
    <row r="197" spans="1:4" s="1" customFormat="1" ht="20.25" customHeight="1" x14ac:dyDescent="0.3">
      <c r="A197" s="8" t="s">
        <v>26</v>
      </c>
      <c r="B197" s="137">
        <v>274592</v>
      </c>
      <c r="C197" s="137">
        <v>274592</v>
      </c>
      <c r="D197" s="138">
        <v>274592</v>
      </c>
    </row>
    <row r="198" spans="1:4" s="1" customFormat="1" ht="22.2" customHeight="1" x14ac:dyDescent="0.3">
      <c r="A198" s="8" t="s">
        <v>27</v>
      </c>
      <c r="B198" s="137">
        <v>653083</v>
      </c>
      <c r="C198" s="137">
        <v>653083</v>
      </c>
      <c r="D198" s="138">
        <v>653083</v>
      </c>
    </row>
    <row r="199" spans="1:4" s="1" customFormat="1" ht="24" customHeight="1" x14ac:dyDescent="0.3">
      <c r="A199" s="8" t="s">
        <v>28</v>
      </c>
      <c r="B199" s="137">
        <v>252328</v>
      </c>
      <c r="C199" s="137">
        <v>252328</v>
      </c>
      <c r="D199" s="138">
        <v>252328</v>
      </c>
    </row>
    <row r="200" spans="1:4" s="1" customFormat="1" ht="20.25" customHeight="1" x14ac:dyDescent="0.3">
      <c r="A200" s="8" t="s">
        <v>29</v>
      </c>
      <c r="B200" s="137">
        <v>838618</v>
      </c>
      <c r="C200" s="137">
        <v>838618</v>
      </c>
      <c r="D200" s="138">
        <v>838618</v>
      </c>
    </row>
    <row r="201" spans="1:4" s="1" customFormat="1" ht="20.25" customHeight="1" x14ac:dyDescent="0.3">
      <c r="A201" s="8" t="s">
        <v>30</v>
      </c>
      <c r="B201" s="137">
        <v>319120</v>
      </c>
      <c r="C201" s="137">
        <v>319120</v>
      </c>
      <c r="D201" s="138">
        <v>319120</v>
      </c>
    </row>
    <row r="202" spans="1:4" s="1" customFormat="1" ht="20.25" customHeight="1" x14ac:dyDescent="0.3">
      <c r="A202" s="8" t="s">
        <v>31</v>
      </c>
      <c r="B202" s="137">
        <v>497234</v>
      </c>
      <c r="C202" s="137">
        <v>497234</v>
      </c>
      <c r="D202" s="138">
        <v>497234</v>
      </c>
    </row>
    <row r="203" spans="1:4" s="1" customFormat="1" ht="20.25" customHeight="1" x14ac:dyDescent="0.3">
      <c r="A203" s="8" t="s">
        <v>32</v>
      </c>
      <c r="B203" s="137">
        <v>378491</v>
      </c>
      <c r="C203" s="137">
        <v>378491</v>
      </c>
      <c r="D203" s="138">
        <v>378491</v>
      </c>
    </row>
    <row r="204" spans="1:4" s="1" customFormat="1" ht="20.25" customHeight="1" x14ac:dyDescent="0.3">
      <c r="A204" s="8" t="s">
        <v>33</v>
      </c>
      <c r="B204" s="137">
        <v>200378</v>
      </c>
      <c r="C204" s="137">
        <v>200378</v>
      </c>
      <c r="D204" s="138">
        <v>200378</v>
      </c>
    </row>
    <row r="205" spans="1:4" s="1" customFormat="1" ht="20.25" customHeight="1" x14ac:dyDescent="0.3">
      <c r="A205" s="8" t="s">
        <v>34</v>
      </c>
      <c r="B205" s="137">
        <v>192956</v>
      </c>
      <c r="C205" s="137">
        <v>192956</v>
      </c>
      <c r="D205" s="138">
        <v>192956</v>
      </c>
    </row>
    <row r="206" spans="1:4" s="1" customFormat="1" ht="20.25" customHeight="1" x14ac:dyDescent="0.3">
      <c r="A206" s="8" t="s">
        <v>35</v>
      </c>
      <c r="B206" s="137">
        <v>2174470</v>
      </c>
      <c r="C206" s="137">
        <v>2174470</v>
      </c>
      <c r="D206" s="138">
        <v>2174470</v>
      </c>
    </row>
    <row r="207" spans="1:4" s="1" customFormat="1" ht="20.25" customHeight="1" x14ac:dyDescent="0.3">
      <c r="A207" s="8" t="s">
        <v>37</v>
      </c>
      <c r="B207" s="137">
        <v>5521522</v>
      </c>
      <c r="C207" s="137">
        <v>5521522</v>
      </c>
      <c r="D207" s="138">
        <v>5521522</v>
      </c>
    </row>
    <row r="208" spans="1:4" s="2" customFormat="1" ht="24" customHeight="1" thickBot="1" x14ac:dyDescent="0.35">
      <c r="A208" s="113" t="s">
        <v>3</v>
      </c>
      <c r="B208" s="139">
        <v>1106960</v>
      </c>
      <c r="C208" s="139">
        <v>1106960</v>
      </c>
      <c r="D208" s="140">
        <v>1106960</v>
      </c>
    </row>
    <row r="209" spans="1:4" ht="23.25" customHeight="1" thickBot="1" x14ac:dyDescent="0.35">
      <c r="A209" s="116" t="s">
        <v>1</v>
      </c>
      <c r="B209" s="43">
        <f>SUM(B182:B208)</f>
        <v>22139208</v>
      </c>
      <c r="C209" s="15">
        <f>SUM(C182:C208)</f>
        <v>22139208</v>
      </c>
      <c r="D209" s="15">
        <f>SUM(D182:D208)</f>
        <v>22139208</v>
      </c>
    </row>
    <row r="210" spans="1:4" s="1" customFormat="1" ht="16.8" x14ac:dyDescent="0.3">
      <c r="A210" s="115"/>
      <c r="B210" s="21"/>
      <c r="D210" s="38"/>
    </row>
    <row r="211" spans="1:4" s="1" customFormat="1" ht="17.399999999999999" customHeight="1" x14ac:dyDescent="0.3">
      <c r="A211" s="115"/>
      <c r="B211" s="21"/>
      <c r="D211" s="38" t="s">
        <v>48</v>
      </c>
    </row>
    <row r="212" spans="1:4" s="1" customFormat="1" ht="23.4" customHeight="1" x14ac:dyDescent="0.3">
      <c r="A212" s="115"/>
      <c r="B212" s="21"/>
      <c r="D212" s="36" t="s">
        <v>9</v>
      </c>
    </row>
    <row r="213" spans="1:4" s="1" customFormat="1" ht="131.25" customHeight="1" x14ac:dyDescent="0.3">
      <c r="A213" s="179" t="s">
        <v>67</v>
      </c>
      <c r="B213" s="179"/>
      <c r="C213" s="179"/>
      <c r="D213" s="179"/>
    </row>
    <row r="214" spans="1:4" s="1" customFormat="1" ht="23.4" thickBot="1" x14ac:dyDescent="0.35">
      <c r="A214" s="9"/>
      <c r="B214" s="20"/>
      <c r="D214" s="34" t="s">
        <v>2</v>
      </c>
    </row>
    <row r="215" spans="1:4" s="1" customFormat="1" ht="21.75" customHeight="1" thickBot="1" x14ac:dyDescent="0.35">
      <c r="A215" s="181" t="s">
        <v>0</v>
      </c>
      <c r="B215" s="183" t="s">
        <v>4</v>
      </c>
      <c r="C215" s="184"/>
      <c r="D215" s="185"/>
    </row>
    <row r="216" spans="1:4" s="1" customFormat="1" ht="67.95" customHeight="1" thickBot="1" x14ac:dyDescent="0.35">
      <c r="A216" s="188"/>
      <c r="B216" s="78" t="s">
        <v>6</v>
      </c>
      <c r="C216" s="79" t="s">
        <v>7</v>
      </c>
      <c r="D216" s="80" t="s">
        <v>8</v>
      </c>
    </row>
    <row r="217" spans="1:4" s="1" customFormat="1" ht="16.2" thickBot="1" x14ac:dyDescent="0.35">
      <c r="A217" s="103">
        <v>1</v>
      </c>
      <c r="B217" s="14">
        <v>2</v>
      </c>
      <c r="C217" s="104">
        <v>3</v>
      </c>
      <c r="D217" s="50">
        <v>4</v>
      </c>
    </row>
    <row r="218" spans="1:4" s="1" customFormat="1" ht="20.25" customHeight="1" x14ac:dyDescent="0.3">
      <c r="A218" s="121" t="s">
        <v>11</v>
      </c>
      <c r="B218" s="141">
        <v>1055351</v>
      </c>
      <c r="C218" s="141">
        <v>1055351</v>
      </c>
      <c r="D218" s="142">
        <v>1055351</v>
      </c>
    </row>
    <row r="219" spans="1:4" s="1" customFormat="1" ht="20.25" customHeight="1" x14ac:dyDescent="0.3">
      <c r="A219" s="8" t="s">
        <v>12</v>
      </c>
      <c r="B219" s="143">
        <v>144398</v>
      </c>
      <c r="C219" s="143">
        <v>144398</v>
      </c>
      <c r="D219" s="144">
        <v>144398</v>
      </c>
    </row>
    <row r="220" spans="1:4" s="1" customFormat="1" ht="20.25" customHeight="1" x14ac:dyDescent="0.3">
      <c r="A220" s="8" t="s">
        <v>13</v>
      </c>
      <c r="B220" s="143">
        <v>3980756</v>
      </c>
      <c r="C220" s="143">
        <v>3980756</v>
      </c>
      <c r="D220" s="144">
        <v>3980756</v>
      </c>
    </row>
    <row r="221" spans="1:4" s="1" customFormat="1" ht="18.75" customHeight="1" x14ac:dyDescent="0.3">
      <c r="A221" s="8" t="s">
        <v>14</v>
      </c>
      <c r="B221" s="143">
        <v>992676</v>
      </c>
      <c r="C221" s="143">
        <v>992676</v>
      </c>
      <c r="D221" s="144">
        <v>992676</v>
      </c>
    </row>
    <row r="222" spans="1:4" s="1" customFormat="1" ht="20.25" customHeight="1" x14ac:dyDescent="0.3">
      <c r="A222" s="8" t="s">
        <v>15</v>
      </c>
      <c r="B222" s="143">
        <v>693764</v>
      </c>
      <c r="C222" s="143">
        <v>693764</v>
      </c>
      <c r="D222" s="144">
        <v>693764</v>
      </c>
    </row>
    <row r="223" spans="1:4" s="1" customFormat="1" ht="20.25" customHeight="1" x14ac:dyDescent="0.3">
      <c r="A223" s="8" t="s">
        <v>16</v>
      </c>
      <c r="B223" s="143">
        <v>306432</v>
      </c>
      <c r="C223" s="143">
        <v>306432</v>
      </c>
      <c r="D223" s="144">
        <v>306432</v>
      </c>
    </row>
    <row r="224" spans="1:4" s="1" customFormat="1" ht="19.5" customHeight="1" x14ac:dyDescent="0.3">
      <c r="A224" s="8" t="s">
        <v>17</v>
      </c>
      <c r="B224" s="143">
        <v>1745271</v>
      </c>
      <c r="C224" s="143">
        <v>1745271</v>
      </c>
      <c r="D224" s="144">
        <v>1745271</v>
      </c>
    </row>
    <row r="225" spans="1:5" s="1" customFormat="1" ht="20.25" customHeight="1" x14ac:dyDescent="0.3">
      <c r="A225" s="8" t="s">
        <v>18</v>
      </c>
      <c r="B225" s="143">
        <v>147331</v>
      </c>
      <c r="C225" s="143">
        <v>147331</v>
      </c>
      <c r="D225" s="144">
        <v>147331</v>
      </c>
    </row>
    <row r="226" spans="1:5" s="1" customFormat="1" ht="37.200000000000003" customHeight="1" x14ac:dyDescent="0.3">
      <c r="A226" s="8" t="s">
        <v>20</v>
      </c>
      <c r="B226" s="143">
        <v>815051</v>
      </c>
      <c r="C226" s="143">
        <v>815051</v>
      </c>
      <c r="D226" s="144">
        <v>815051</v>
      </c>
    </row>
    <row r="227" spans="1:5" s="1" customFormat="1" ht="19.5" customHeight="1" x14ac:dyDescent="0.3">
      <c r="A227" s="8" t="s">
        <v>19</v>
      </c>
      <c r="B227" s="143">
        <v>1630467</v>
      </c>
      <c r="C227" s="143">
        <v>1630467</v>
      </c>
      <c r="D227" s="144">
        <v>1630467</v>
      </c>
    </row>
    <row r="228" spans="1:5" s="1" customFormat="1" ht="18.75" customHeight="1" x14ac:dyDescent="0.3">
      <c r="A228" s="8" t="s">
        <v>21</v>
      </c>
      <c r="B228" s="143">
        <v>134141</v>
      </c>
      <c r="C228" s="143">
        <v>134141</v>
      </c>
      <c r="D228" s="144">
        <v>134141</v>
      </c>
    </row>
    <row r="229" spans="1:5" s="1" customFormat="1" ht="33.6" x14ac:dyDescent="0.3">
      <c r="A229" s="8" t="s">
        <v>22</v>
      </c>
      <c r="B229" s="143">
        <v>2806689</v>
      </c>
      <c r="C229" s="143">
        <v>2806689</v>
      </c>
      <c r="D229" s="144">
        <v>2806689</v>
      </c>
    </row>
    <row r="230" spans="1:5" s="1" customFormat="1" ht="37.799999999999997" customHeight="1" x14ac:dyDescent="0.3">
      <c r="A230" s="8" t="s">
        <v>23</v>
      </c>
      <c r="B230" s="143">
        <v>3030479</v>
      </c>
      <c r="C230" s="143">
        <v>3030479</v>
      </c>
      <c r="D230" s="144">
        <v>3030479</v>
      </c>
    </row>
    <row r="231" spans="1:5" s="1" customFormat="1" ht="19.5" customHeight="1" x14ac:dyDescent="0.3">
      <c r="A231" s="8" t="s">
        <v>24</v>
      </c>
      <c r="B231" s="143">
        <v>382839</v>
      </c>
      <c r="C231" s="143">
        <v>382839</v>
      </c>
      <c r="D231" s="144">
        <v>382839</v>
      </c>
    </row>
    <row r="232" spans="1:5" s="1" customFormat="1" ht="18.75" customHeight="1" x14ac:dyDescent="0.3">
      <c r="A232" s="8" t="s">
        <v>25</v>
      </c>
      <c r="B232" s="143">
        <v>316970</v>
      </c>
      <c r="C232" s="143">
        <v>316970</v>
      </c>
      <c r="D232" s="144">
        <v>316970</v>
      </c>
    </row>
    <row r="233" spans="1:5" s="1" customFormat="1" ht="21.6" customHeight="1" x14ac:dyDescent="0.3">
      <c r="A233" s="8" t="s">
        <v>26</v>
      </c>
      <c r="B233" s="143">
        <v>323823</v>
      </c>
      <c r="C233" s="143">
        <v>323823</v>
      </c>
      <c r="D233" s="144">
        <v>323823</v>
      </c>
      <c r="E233" s="49"/>
    </row>
    <row r="234" spans="1:5" s="1" customFormat="1" ht="31.8" customHeight="1" x14ac:dyDescent="0.3">
      <c r="A234" s="8" t="s">
        <v>27</v>
      </c>
      <c r="B234" s="143">
        <v>462790</v>
      </c>
      <c r="C234" s="143">
        <v>462790</v>
      </c>
      <c r="D234" s="144">
        <v>462790</v>
      </c>
      <c r="E234" s="49"/>
    </row>
    <row r="235" spans="1:5" s="1" customFormat="1" ht="41.4" customHeight="1" x14ac:dyDescent="0.3">
      <c r="A235" s="8" t="s">
        <v>28</v>
      </c>
      <c r="B235" s="143">
        <v>129318</v>
      </c>
      <c r="C235" s="143">
        <v>129318</v>
      </c>
      <c r="D235" s="144">
        <v>129318</v>
      </c>
      <c r="E235" s="49"/>
    </row>
    <row r="236" spans="1:5" s="1" customFormat="1" ht="19.5" customHeight="1" x14ac:dyDescent="0.3">
      <c r="A236" s="8" t="s">
        <v>29</v>
      </c>
      <c r="B236" s="143">
        <v>718958</v>
      </c>
      <c r="C236" s="143">
        <v>718958</v>
      </c>
      <c r="D236" s="144">
        <v>718958</v>
      </c>
    </row>
    <row r="237" spans="1:5" s="1" customFormat="1" ht="18.75" customHeight="1" x14ac:dyDescent="0.3">
      <c r="A237" s="8" t="s">
        <v>30</v>
      </c>
      <c r="B237" s="143">
        <v>782935</v>
      </c>
      <c r="C237" s="143">
        <v>782935</v>
      </c>
      <c r="D237" s="144">
        <v>782935</v>
      </c>
    </row>
    <row r="238" spans="1:5" s="1" customFormat="1" ht="20.25" customHeight="1" x14ac:dyDescent="0.3">
      <c r="A238" s="8" t="s">
        <v>31</v>
      </c>
      <c r="B238" s="143">
        <v>211347</v>
      </c>
      <c r="C238" s="143">
        <v>211347</v>
      </c>
      <c r="D238" s="144">
        <v>211347</v>
      </c>
    </row>
    <row r="239" spans="1:5" s="1" customFormat="1" ht="19.5" customHeight="1" x14ac:dyDescent="0.3">
      <c r="A239" s="8" t="s">
        <v>32</v>
      </c>
      <c r="B239" s="143">
        <v>441553</v>
      </c>
      <c r="C239" s="143">
        <v>441553</v>
      </c>
      <c r="D239" s="144">
        <v>441553</v>
      </c>
    </row>
    <row r="240" spans="1:5" s="1" customFormat="1" ht="21.75" customHeight="1" x14ac:dyDescent="0.3">
      <c r="A240" s="8" t="s">
        <v>33</v>
      </c>
      <c r="B240" s="143">
        <v>439066</v>
      </c>
      <c r="C240" s="143">
        <v>439066</v>
      </c>
      <c r="D240" s="144">
        <v>439066</v>
      </c>
    </row>
    <row r="241" spans="1:4" s="1" customFormat="1" ht="18.75" customHeight="1" x14ac:dyDescent="0.3">
      <c r="A241" s="8" t="s">
        <v>34</v>
      </c>
      <c r="B241" s="143">
        <v>341589</v>
      </c>
      <c r="C241" s="143">
        <v>341589</v>
      </c>
      <c r="D241" s="144">
        <v>341589</v>
      </c>
    </row>
    <row r="242" spans="1:4" s="1" customFormat="1" ht="19.5" customHeight="1" x14ac:dyDescent="0.3">
      <c r="A242" s="8" t="s">
        <v>35</v>
      </c>
      <c r="B242" s="143">
        <v>11751281</v>
      </c>
      <c r="C242" s="143">
        <v>11751281</v>
      </c>
      <c r="D242" s="144">
        <v>11751281</v>
      </c>
    </row>
    <row r="243" spans="1:4" s="1" customFormat="1" ht="18.75" customHeight="1" x14ac:dyDescent="0.3">
      <c r="A243" s="8" t="s">
        <v>37</v>
      </c>
      <c r="B243" s="143">
        <v>17245715</v>
      </c>
      <c r="C243" s="143">
        <v>17245715</v>
      </c>
      <c r="D243" s="144">
        <v>17245715</v>
      </c>
    </row>
    <row r="244" spans="1:4" s="2" customFormat="1" ht="18.75" customHeight="1" thickBot="1" x14ac:dyDescent="0.35">
      <c r="A244" s="113" t="s">
        <v>3</v>
      </c>
      <c r="B244" s="145">
        <v>2685840</v>
      </c>
      <c r="C244" s="145">
        <v>2685840</v>
      </c>
      <c r="D244" s="146">
        <v>2685840</v>
      </c>
    </row>
    <row r="245" spans="1:4" s="3" customFormat="1" ht="25.5" customHeight="1" thickBot="1" x14ac:dyDescent="0.35">
      <c r="A245" s="116" t="s">
        <v>1</v>
      </c>
      <c r="B245" s="147">
        <f>SUM(B218:B244)</f>
        <v>53716830</v>
      </c>
      <c r="C245" s="148">
        <f>SUM(C218:C244)</f>
        <v>53716830</v>
      </c>
      <c r="D245" s="148">
        <f>SUM(D218:D244)</f>
        <v>53716830</v>
      </c>
    </row>
    <row r="246" spans="1:4" s="1" customFormat="1" ht="16.8" x14ac:dyDescent="0.3">
      <c r="A246" s="115"/>
      <c r="B246" s="21"/>
      <c r="D246" s="38"/>
    </row>
    <row r="247" spans="1:4" s="1" customFormat="1" ht="16.8" x14ac:dyDescent="0.3">
      <c r="A247" s="115"/>
      <c r="B247" s="21"/>
      <c r="D247" s="38" t="s">
        <v>50</v>
      </c>
    </row>
    <row r="248" spans="1:4" s="1" customFormat="1" ht="24" customHeight="1" x14ac:dyDescent="0.3">
      <c r="A248" s="115"/>
      <c r="B248" s="21"/>
      <c r="D248" s="36" t="s">
        <v>9</v>
      </c>
    </row>
    <row r="249" spans="1:4" s="1" customFormat="1" ht="256.8" customHeight="1" x14ac:dyDescent="0.3">
      <c r="A249" s="179" t="s">
        <v>75</v>
      </c>
      <c r="B249" s="179"/>
      <c r="C249" s="179"/>
      <c r="D249" s="179"/>
    </row>
    <row r="250" spans="1:4" s="1" customFormat="1" ht="22.2" customHeight="1" thickBot="1" x14ac:dyDescent="0.35">
      <c r="A250" s="9"/>
      <c r="B250" s="20"/>
      <c r="D250" s="34" t="s">
        <v>2</v>
      </c>
    </row>
    <row r="251" spans="1:4" s="1" customFormat="1" ht="20.399999999999999" customHeight="1" thickBot="1" x14ac:dyDescent="0.35">
      <c r="A251" s="181" t="s">
        <v>0</v>
      </c>
      <c r="B251" s="183" t="s">
        <v>4</v>
      </c>
      <c r="C251" s="184"/>
      <c r="D251" s="185"/>
    </row>
    <row r="252" spans="1:4" s="1" customFormat="1" ht="47.4" customHeight="1" thickBot="1" x14ac:dyDescent="0.35">
      <c r="A252" s="182"/>
      <c r="B252" s="78" t="s">
        <v>6</v>
      </c>
      <c r="C252" s="79" t="s">
        <v>7</v>
      </c>
      <c r="D252" s="80" t="s">
        <v>8</v>
      </c>
    </row>
    <row r="253" spans="1:4" s="1" customFormat="1" ht="16.2" thickBot="1" x14ac:dyDescent="0.35">
      <c r="A253" s="14">
        <v>1</v>
      </c>
      <c r="B253" s="105">
        <v>2</v>
      </c>
      <c r="C253" s="105">
        <v>3</v>
      </c>
      <c r="D253" s="37">
        <v>4</v>
      </c>
    </row>
    <row r="254" spans="1:4" s="1" customFormat="1" ht="19.5" customHeight="1" x14ac:dyDescent="0.3">
      <c r="A254" s="121" t="s">
        <v>11</v>
      </c>
      <c r="B254" s="149">
        <v>147572023</v>
      </c>
      <c r="C254" s="149">
        <v>147572023</v>
      </c>
      <c r="D254" s="150">
        <v>147572023</v>
      </c>
    </row>
    <row r="255" spans="1:4" s="1" customFormat="1" ht="18.75" customHeight="1" x14ac:dyDescent="0.3">
      <c r="A255" s="8" t="s">
        <v>12</v>
      </c>
      <c r="B255" s="151">
        <v>60159709</v>
      </c>
      <c r="C255" s="151">
        <v>60159709</v>
      </c>
      <c r="D255" s="152">
        <v>60159709</v>
      </c>
    </row>
    <row r="256" spans="1:4" s="1" customFormat="1" ht="19.5" customHeight="1" x14ac:dyDescent="0.3">
      <c r="A256" s="8" t="s">
        <v>13</v>
      </c>
      <c r="B256" s="151">
        <v>306194029</v>
      </c>
      <c r="C256" s="151">
        <v>306194029</v>
      </c>
      <c r="D256" s="152">
        <v>306194029</v>
      </c>
    </row>
    <row r="257" spans="1:4" s="1" customFormat="1" ht="18.600000000000001" customHeight="1" x14ac:dyDescent="0.3">
      <c r="A257" s="8" t="s">
        <v>14</v>
      </c>
      <c r="B257" s="151">
        <v>315248116</v>
      </c>
      <c r="C257" s="151">
        <v>315248116</v>
      </c>
      <c r="D257" s="152">
        <v>315248116</v>
      </c>
    </row>
    <row r="258" spans="1:4" s="1" customFormat="1" ht="18.75" customHeight="1" x14ac:dyDescent="0.3">
      <c r="A258" s="8" t="s">
        <v>15</v>
      </c>
      <c r="B258" s="151">
        <v>99462074</v>
      </c>
      <c r="C258" s="151">
        <v>99462074</v>
      </c>
      <c r="D258" s="152">
        <v>99462074</v>
      </c>
    </row>
    <row r="259" spans="1:4" s="1" customFormat="1" ht="18.75" customHeight="1" x14ac:dyDescent="0.3">
      <c r="A259" s="8" t="s">
        <v>16</v>
      </c>
      <c r="B259" s="151">
        <v>85928103</v>
      </c>
      <c r="C259" s="151">
        <v>85928103</v>
      </c>
      <c r="D259" s="152">
        <v>85928103</v>
      </c>
    </row>
    <row r="260" spans="1:4" s="1" customFormat="1" ht="20.399999999999999" customHeight="1" x14ac:dyDescent="0.3">
      <c r="A260" s="8" t="s">
        <v>17</v>
      </c>
      <c r="B260" s="151">
        <v>229370815</v>
      </c>
      <c r="C260" s="151">
        <v>229370815</v>
      </c>
      <c r="D260" s="152">
        <v>229370815</v>
      </c>
    </row>
    <row r="261" spans="1:4" s="1" customFormat="1" ht="17.399999999999999" customHeight="1" x14ac:dyDescent="0.3">
      <c r="A261" s="8" t="s">
        <v>18</v>
      </c>
      <c r="B261" s="151">
        <v>60739820</v>
      </c>
      <c r="C261" s="151">
        <v>60739820</v>
      </c>
      <c r="D261" s="152">
        <v>60739820</v>
      </c>
    </row>
    <row r="262" spans="1:4" s="1" customFormat="1" ht="35.4" customHeight="1" x14ac:dyDescent="0.3">
      <c r="A262" s="8" t="s">
        <v>20</v>
      </c>
      <c r="B262" s="151">
        <v>235126641</v>
      </c>
      <c r="C262" s="151">
        <v>235126641</v>
      </c>
      <c r="D262" s="152">
        <v>235126641</v>
      </c>
    </row>
    <row r="263" spans="1:4" s="1" customFormat="1" ht="17.25" customHeight="1" x14ac:dyDescent="0.3">
      <c r="A263" s="8" t="s">
        <v>19</v>
      </c>
      <c r="B263" s="151">
        <v>221283907</v>
      </c>
      <c r="C263" s="151">
        <v>221283907</v>
      </c>
      <c r="D263" s="152">
        <v>221283907</v>
      </c>
    </row>
    <row r="264" spans="1:4" s="1" customFormat="1" ht="19.2" customHeight="1" x14ac:dyDescent="0.3">
      <c r="A264" s="8" t="s">
        <v>21</v>
      </c>
      <c r="B264" s="151">
        <v>74106923</v>
      </c>
      <c r="C264" s="151">
        <v>74106923</v>
      </c>
      <c r="D264" s="152">
        <v>74106923</v>
      </c>
    </row>
    <row r="265" spans="1:4" s="1" customFormat="1" ht="33.6" x14ac:dyDescent="0.3">
      <c r="A265" s="8" t="s">
        <v>22</v>
      </c>
      <c r="B265" s="151">
        <v>250774323</v>
      </c>
      <c r="C265" s="151">
        <v>250774323</v>
      </c>
      <c r="D265" s="152">
        <v>250774323</v>
      </c>
    </row>
    <row r="266" spans="1:4" s="1" customFormat="1" ht="31.2" customHeight="1" x14ac:dyDescent="0.3">
      <c r="A266" s="8" t="s">
        <v>23</v>
      </c>
      <c r="B266" s="151">
        <v>366185990</v>
      </c>
      <c r="C266" s="151">
        <v>366185990</v>
      </c>
      <c r="D266" s="152">
        <v>366185990</v>
      </c>
    </row>
    <row r="267" spans="1:4" s="1" customFormat="1" ht="19.2" customHeight="1" x14ac:dyDescent="0.3">
      <c r="A267" s="8" t="s">
        <v>24</v>
      </c>
      <c r="B267" s="151">
        <v>100430490</v>
      </c>
      <c r="C267" s="151">
        <v>100430490</v>
      </c>
      <c r="D267" s="152">
        <v>100430490</v>
      </c>
    </row>
    <row r="268" spans="1:4" s="1" customFormat="1" ht="19.5" customHeight="1" x14ac:dyDescent="0.3">
      <c r="A268" s="8" t="s">
        <v>25</v>
      </c>
      <c r="B268" s="151">
        <v>84676833</v>
      </c>
      <c r="C268" s="151">
        <v>84676833</v>
      </c>
      <c r="D268" s="152">
        <v>84676833</v>
      </c>
    </row>
    <row r="269" spans="1:4" s="1" customFormat="1" ht="19.2" customHeight="1" x14ac:dyDescent="0.3">
      <c r="A269" s="8" t="s">
        <v>26</v>
      </c>
      <c r="B269" s="151">
        <v>68688864</v>
      </c>
      <c r="C269" s="151">
        <v>68688864</v>
      </c>
      <c r="D269" s="152">
        <v>68688864</v>
      </c>
    </row>
    <row r="270" spans="1:4" s="1" customFormat="1" ht="18" customHeight="1" x14ac:dyDescent="0.3">
      <c r="A270" s="8" t="s">
        <v>27</v>
      </c>
      <c r="B270" s="151">
        <v>131153266</v>
      </c>
      <c r="C270" s="151">
        <v>131153266</v>
      </c>
      <c r="D270" s="152">
        <v>131153266</v>
      </c>
    </row>
    <row r="271" spans="1:4" s="1" customFormat="1" ht="18" customHeight="1" x14ac:dyDescent="0.3">
      <c r="A271" s="8" t="s">
        <v>28</v>
      </c>
      <c r="B271" s="151">
        <v>48831787</v>
      </c>
      <c r="C271" s="151">
        <v>48831787</v>
      </c>
      <c r="D271" s="152">
        <v>48831787</v>
      </c>
    </row>
    <row r="272" spans="1:4" s="1" customFormat="1" ht="19.5" customHeight="1" x14ac:dyDescent="0.3">
      <c r="A272" s="8" t="s">
        <v>29</v>
      </c>
      <c r="B272" s="151">
        <v>164961167</v>
      </c>
      <c r="C272" s="151">
        <v>164961167</v>
      </c>
      <c r="D272" s="152">
        <v>164961167</v>
      </c>
    </row>
    <row r="273" spans="1:4" s="1" customFormat="1" ht="19.95" customHeight="1" x14ac:dyDescent="0.3">
      <c r="A273" s="8" t="s">
        <v>30</v>
      </c>
      <c r="B273" s="151">
        <v>93623543</v>
      </c>
      <c r="C273" s="151">
        <v>93623543</v>
      </c>
      <c r="D273" s="152">
        <v>93623543</v>
      </c>
    </row>
    <row r="274" spans="1:4" s="1" customFormat="1" ht="18.75" customHeight="1" x14ac:dyDescent="0.3">
      <c r="A274" s="8" t="s">
        <v>31</v>
      </c>
      <c r="B274" s="151">
        <v>55762898</v>
      </c>
      <c r="C274" s="151">
        <v>55762898</v>
      </c>
      <c r="D274" s="152">
        <v>55762898</v>
      </c>
    </row>
    <row r="275" spans="1:4" s="1" customFormat="1" ht="18" customHeight="1" x14ac:dyDescent="0.3">
      <c r="A275" s="8" t="s">
        <v>32</v>
      </c>
      <c r="B275" s="151">
        <v>160142966</v>
      </c>
      <c r="C275" s="151">
        <v>160142966</v>
      </c>
      <c r="D275" s="152">
        <v>160142966</v>
      </c>
    </row>
    <row r="276" spans="1:4" s="1" customFormat="1" ht="18.75" customHeight="1" x14ac:dyDescent="0.3">
      <c r="A276" s="8" t="s">
        <v>33</v>
      </c>
      <c r="B276" s="151">
        <v>103357511</v>
      </c>
      <c r="C276" s="151">
        <v>103357511</v>
      </c>
      <c r="D276" s="152">
        <v>103357511</v>
      </c>
    </row>
    <row r="277" spans="1:4" s="1" customFormat="1" ht="19.5" customHeight="1" x14ac:dyDescent="0.3">
      <c r="A277" s="8" t="s">
        <v>34</v>
      </c>
      <c r="B277" s="151">
        <v>106546435</v>
      </c>
      <c r="C277" s="151">
        <v>106546435</v>
      </c>
      <c r="D277" s="152">
        <v>106546435</v>
      </c>
    </row>
    <row r="278" spans="1:4" s="1" customFormat="1" ht="20.399999999999999" customHeight="1" x14ac:dyDescent="0.3">
      <c r="A278" s="8" t="s">
        <v>35</v>
      </c>
      <c r="B278" s="151">
        <v>644854480</v>
      </c>
      <c r="C278" s="151">
        <v>644854480</v>
      </c>
      <c r="D278" s="152">
        <v>644854480</v>
      </c>
    </row>
    <row r="279" spans="1:4" s="1" customFormat="1" ht="18.600000000000001" customHeight="1" x14ac:dyDescent="0.3">
      <c r="A279" s="8" t="s">
        <v>37</v>
      </c>
      <c r="B279" s="151">
        <v>1627229349</v>
      </c>
      <c r="C279" s="151">
        <v>1627229349</v>
      </c>
      <c r="D279" s="152">
        <v>1627229349</v>
      </c>
    </row>
    <row r="280" spans="1:4" s="16" customFormat="1" ht="21.75" customHeight="1" thickBot="1" x14ac:dyDescent="0.35">
      <c r="A280" s="122" t="s">
        <v>3</v>
      </c>
      <c r="B280" s="153">
        <v>74772867</v>
      </c>
      <c r="C280" s="153">
        <v>74772867</v>
      </c>
      <c r="D280" s="154">
        <v>74772867</v>
      </c>
    </row>
    <row r="281" spans="1:4" s="3" customFormat="1" ht="24.75" customHeight="1" thickBot="1" x14ac:dyDescent="0.35">
      <c r="A281" s="119" t="s">
        <v>1</v>
      </c>
      <c r="B281" s="15">
        <f>SUM(B254:B280)</f>
        <v>5917184929</v>
      </c>
      <c r="C281" s="15">
        <f t="shared" ref="C281:D281" si="4">SUM(C254:C280)</f>
        <v>5917184929</v>
      </c>
      <c r="D281" s="15">
        <f t="shared" si="4"/>
        <v>5917184929</v>
      </c>
    </row>
    <row r="282" spans="1:4" s="3" customFormat="1" ht="17.399999999999999" customHeight="1" x14ac:dyDescent="0.3">
      <c r="A282" s="110"/>
      <c r="B282" s="12"/>
      <c r="D282" s="39"/>
    </row>
    <row r="283" spans="1:4" s="1" customFormat="1" ht="21" customHeight="1" x14ac:dyDescent="0.3">
      <c r="A283" s="115"/>
      <c r="B283" s="21"/>
      <c r="D283" s="38" t="s">
        <v>52</v>
      </c>
    </row>
    <row r="284" spans="1:4" s="1" customFormat="1" ht="21" customHeight="1" x14ac:dyDescent="0.3">
      <c r="A284" s="115"/>
      <c r="B284" s="21"/>
      <c r="D284" s="36" t="s">
        <v>9</v>
      </c>
    </row>
    <row r="285" spans="1:4" s="1" customFormat="1" ht="153.6" customHeight="1" x14ac:dyDescent="0.3">
      <c r="A285" s="179" t="s">
        <v>68</v>
      </c>
      <c r="B285" s="179"/>
      <c r="C285" s="179"/>
      <c r="D285" s="179"/>
    </row>
    <row r="286" spans="1:4" s="1" customFormat="1" ht="21.75" customHeight="1" thickBot="1" x14ac:dyDescent="0.35">
      <c r="A286" s="9"/>
      <c r="B286" s="20"/>
      <c r="D286" s="34" t="s">
        <v>2</v>
      </c>
    </row>
    <row r="287" spans="1:4" s="1" customFormat="1" ht="27.75" customHeight="1" thickBot="1" x14ac:dyDescent="0.35">
      <c r="A287" s="181" t="s">
        <v>0</v>
      </c>
      <c r="B287" s="183" t="s">
        <v>4</v>
      </c>
      <c r="C287" s="184"/>
      <c r="D287" s="185"/>
    </row>
    <row r="288" spans="1:4" s="1" customFormat="1" ht="106.95" customHeight="1" thickBot="1" x14ac:dyDescent="0.35">
      <c r="A288" s="182"/>
      <c r="B288" s="78" t="s">
        <v>6</v>
      </c>
      <c r="C288" s="79" t="s">
        <v>7</v>
      </c>
      <c r="D288" s="80" t="s">
        <v>8</v>
      </c>
    </row>
    <row r="289" spans="1:4" s="1" customFormat="1" ht="16.2" thickBot="1" x14ac:dyDescent="0.35">
      <c r="A289" s="14">
        <v>1</v>
      </c>
      <c r="B289" s="105">
        <v>2</v>
      </c>
      <c r="C289" s="105">
        <v>3</v>
      </c>
      <c r="D289" s="37">
        <v>4</v>
      </c>
    </row>
    <row r="290" spans="1:4" s="1" customFormat="1" ht="19.5" customHeight="1" x14ac:dyDescent="0.3">
      <c r="A290" s="121" t="s">
        <v>11</v>
      </c>
      <c r="B290" s="155">
        <v>56653479</v>
      </c>
      <c r="C290" s="155">
        <v>56653479</v>
      </c>
      <c r="D290" s="156">
        <v>56653479</v>
      </c>
    </row>
    <row r="291" spans="1:4" s="1" customFormat="1" ht="18.75" customHeight="1" x14ac:dyDescent="0.3">
      <c r="A291" s="8" t="s">
        <v>12</v>
      </c>
      <c r="B291" s="157">
        <v>8084894</v>
      </c>
      <c r="C291" s="157">
        <v>8084894</v>
      </c>
      <c r="D291" s="158">
        <v>8084894</v>
      </c>
    </row>
    <row r="292" spans="1:4" s="1" customFormat="1" ht="19.5" customHeight="1" x14ac:dyDescent="0.3">
      <c r="A292" s="8" t="s">
        <v>13</v>
      </c>
      <c r="B292" s="157">
        <v>218110958</v>
      </c>
      <c r="C292" s="157">
        <v>218110958</v>
      </c>
      <c r="D292" s="158">
        <v>218110958</v>
      </c>
    </row>
    <row r="293" spans="1:4" s="1" customFormat="1" ht="20.25" customHeight="1" x14ac:dyDescent="0.3">
      <c r="A293" s="8" t="s">
        <v>14</v>
      </c>
      <c r="B293" s="157">
        <v>107843800</v>
      </c>
      <c r="C293" s="157">
        <v>107843800</v>
      </c>
      <c r="D293" s="158">
        <v>107843800</v>
      </c>
    </row>
    <row r="294" spans="1:4" s="1" customFormat="1" ht="18.75" customHeight="1" x14ac:dyDescent="0.3">
      <c r="A294" s="8" t="s">
        <v>15</v>
      </c>
      <c r="B294" s="157">
        <v>24530102</v>
      </c>
      <c r="C294" s="157">
        <v>24530102</v>
      </c>
      <c r="D294" s="158">
        <v>24530102</v>
      </c>
    </row>
    <row r="295" spans="1:4" s="1" customFormat="1" ht="18.75" customHeight="1" x14ac:dyDescent="0.3">
      <c r="A295" s="8" t="s">
        <v>16</v>
      </c>
      <c r="B295" s="157">
        <v>11147575</v>
      </c>
      <c r="C295" s="157">
        <v>11147575</v>
      </c>
      <c r="D295" s="158">
        <v>11147575</v>
      </c>
    </row>
    <row r="296" spans="1:4" s="1" customFormat="1" ht="21.75" customHeight="1" x14ac:dyDescent="0.3">
      <c r="A296" s="8" t="s">
        <v>17</v>
      </c>
      <c r="B296" s="157">
        <v>149546401</v>
      </c>
      <c r="C296" s="157">
        <v>149546401</v>
      </c>
      <c r="D296" s="158">
        <v>149546401</v>
      </c>
    </row>
    <row r="297" spans="1:4" s="1" customFormat="1" ht="20.25" customHeight="1" x14ac:dyDescent="0.3">
      <c r="A297" s="8" t="s">
        <v>18</v>
      </c>
      <c r="B297" s="157">
        <v>9640450</v>
      </c>
      <c r="C297" s="157">
        <v>9640450</v>
      </c>
      <c r="D297" s="158">
        <v>9640450</v>
      </c>
    </row>
    <row r="298" spans="1:4" s="1" customFormat="1" ht="45.6" customHeight="1" x14ac:dyDescent="0.3">
      <c r="A298" s="8" t="s">
        <v>20</v>
      </c>
      <c r="B298" s="157">
        <v>102004889</v>
      </c>
      <c r="C298" s="157">
        <v>102004889</v>
      </c>
      <c r="D298" s="158">
        <v>102004889</v>
      </c>
    </row>
    <row r="299" spans="1:4" s="1" customFormat="1" ht="17.25" customHeight="1" x14ac:dyDescent="0.3">
      <c r="A299" s="8" t="s">
        <v>19</v>
      </c>
      <c r="B299" s="157">
        <v>78100987</v>
      </c>
      <c r="C299" s="157">
        <v>78100987</v>
      </c>
      <c r="D299" s="158">
        <v>78100987</v>
      </c>
    </row>
    <row r="300" spans="1:4" s="1" customFormat="1" ht="21.75" customHeight="1" x14ac:dyDescent="0.3">
      <c r="A300" s="8" t="s">
        <v>21</v>
      </c>
      <c r="B300" s="29">
        <v>11142278</v>
      </c>
      <c r="C300" s="29">
        <v>11142278</v>
      </c>
      <c r="D300" s="17">
        <v>11142278</v>
      </c>
    </row>
    <row r="301" spans="1:4" s="1" customFormat="1" ht="33.6" x14ac:dyDescent="0.3">
      <c r="A301" s="8" t="s">
        <v>22</v>
      </c>
      <c r="B301" s="29">
        <v>116343596</v>
      </c>
      <c r="C301" s="29">
        <v>116343596</v>
      </c>
      <c r="D301" s="17">
        <v>116343596</v>
      </c>
    </row>
    <row r="302" spans="1:4" s="1" customFormat="1" ht="33" customHeight="1" x14ac:dyDescent="0.3">
      <c r="A302" s="8" t="s">
        <v>23</v>
      </c>
      <c r="B302" s="157">
        <v>190939231</v>
      </c>
      <c r="C302" s="157">
        <v>190939231</v>
      </c>
      <c r="D302" s="158">
        <v>190939231</v>
      </c>
    </row>
    <row r="303" spans="1:4" s="1" customFormat="1" ht="21" customHeight="1" x14ac:dyDescent="0.3">
      <c r="A303" s="8" t="s">
        <v>24</v>
      </c>
      <c r="B303" s="157">
        <v>28901278</v>
      </c>
      <c r="C303" s="157">
        <v>28901278</v>
      </c>
      <c r="D303" s="158">
        <v>28901278</v>
      </c>
    </row>
    <row r="304" spans="1:4" s="1" customFormat="1" ht="19.5" customHeight="1" x14ac:dyDescent="0.3">
      <c r="A304" s="8" t="s">
        <v>25</v>
      </c>
      <c r="B304" s="157">
        <v>13344049</v>
      </c>
      <c r="C304" s="157">
        <v>13344049</v>
      </c>
      <c r="D304" s="158">
        <v>13344049</v>
      </c>
    </row>
    <row r="305" spans="1:4" s="1" customFormat="1" ht="20.25" customHeight="1" x14ac:dyDescent="0.3">
      <c r="A305" s="8" t="s">
        <v>26</v>
      </c>
      <c r="B305" s="157">
        <v>18818060</v>
      </c>
      <c r="C305" s="157">
        <v>18818060</v>
      </c>
      <c r="D305" s="158">
        <v>18818060</v>
      </c>
    </row>
    <row r="306" spans="1:4" s="1" customFormat="1" ht="20.399999999999999" customHeight="1" x14ac:dyDescent="0.3">
      <c r="A306" s="8" t="s">
        <v>27</v>
      </c>
      <c r="B306" s="157">
        <v>17272516</v>
      </c>
      <c r="C306" s="157">
        <v>17272516</v>
      </c>
      <c r="D306" s="158">
        <v>17272516</v>
      </c>
    </row>
    <row r="307" spans="1:4" s="1" customFormat="1" ht="20.399999999999999" customHeight="1" x14ac:dyDescent="0.3">
      <c r="A307" s="8" t="s">
        <v>28</v>
      </c>
      <c r="B307" s="157">
        <v>8892792</v>
      </c>
      <c r="C307" s="157">
        <v>8892792</v>
      </c>
      <c r="D307" s="158">
        <v>8892792</v>
      </c>
    </row>
    <row r="308" spans="1:4" s="1" customFormat="1" ht="19.5" customHeight="1" x14ac:dyDescent="0.3">
      <c r="A308" s="8" t="s">
        <v>29</v>
      </c>
      <c r="B308" s="157">
        <v>46588948</v>
      </c>
      <c r="C308" s="157">
        <v>46588948</v>
      </c>
      <c r="D308" s="158">
        <v>46588948</v>
      </c>
    </row>
    <row r="309" spans="1:4" s="1" customFormat="1" ht="21.75" customHeight="1" x14ac:dyDescent="0.3">
      <c r="A309" s="8" t="s">
        <v>30</v>
      </c>
      <c r="B309" s="157">
        <v>38503352</v>
      </c>
      <c r="C309" s="157">
        <v>38503352</v>
      </c>
      <c r="D309" s="158">
        <v>38503352</v>
      </c>
    </row>
    <row r="310" spans="1:4" s="1" customFormat="1" ht="21.75" customHeight="1" x14ac:dyDescent="0.3">
      <c r="A310" s="8" t="s">
        <v>32</v>
      </c>
      <c r="B310" s="157">
        <v>30477700</v>
      </c>
      <c r="C310" s="157">
        <v>30477700</v>
      </c>
      <c r="D310" s="158">
        <v>30477700</v>
      </c>
    </row>
    <row r="311" spans="1:4" s="1" customFormat="1" ht="23.4" customHeight="1" x14ac:dyDescent="0.3">
      <c r="A311" s="8" t="s">
        <v>33</v>
      </c>
      <c r="B311" s="157">
        <v>13105064</v>
      </c>
      <c r="C311" s="157">
        <v>13105064</v>
      </c>
      <c r="D311" s="158">
        <v>13105064</v>
      </c>
    </row>
    <row r="312" spans="1:4" s="1" customFormat="1" ht="19.5" customHeight="1" x14ac:dyDescent="0.3">
      <c r="A312" s="8" t="s">
        <v>34</v>
      </c>
      <c r="B312" s="157">
        <v>20537954</v>
      </c>
      <c r="C312" s="157">
        <v>20537954</v>
      </c>
      <c r="D312" s="158">
        <v>20537954</v>
      </c>
    </row>
    <row r="313" spans="1:4" s="1" customFormat="1" ht="22.5" customHeight="1" x14ac:dyDescent="0.3">
      <c r="A313" s="8" t="s">
        <v>35</v>
      </c>
      <c r="B313" s="157">
        <v>329646380</v>
      </c>
      <c r="C313" s="157">
        <v>329646380</v>
      </c>
      <c r="D313" s="158">
        <v>329646380</v>
      </c>
    </row>
    <row r="314" spans="1:4" s="1" customFormat="1" ht="21.75" customHeight="1" x14ac:dyDescent="0.3">
      <c r="A314" s="8" t="s">
        <v>37</v>
      </c>
      <c r="B314" s="157">
        <v>1085956156</v>
      </c>
      <c r="C314" s="157">
        <v>1085956156</v>
      </c>
      <c r="D314" s="158">
        <v>1085956156</v>
      </c>
    </row>
    <row r="315" spans="1:4" s="16" customFormat="1" ht="21.75" customHeight="1" thickBot="1" x14ac:dyDescent="0.35">
      <c r="A315" s="122" t="s">
        <v>3</v>
      </c>
      <c r="B315" s="159">
        <v>47326504</v>
      </c>
      <c r="C315" s="159">
        <v>47326504</v>
      </c>
      <c r="D315" s="160">
        <v>47326504</v>
      </c>
    </row>
    <row r="316" spans="1:4" s="3" customFormat="1" ht="24.75" customHeight="1" thickBot="1" x14ac:dyDescent="0.35">
      <c r="A316" s="119" t="s">
        <v>1</v>
      </c>
      <c r="B316" s="15">
        <f>SUM(B290:B315)</f>
        <v>2783459393</v>
      </c>
      <c r="C316" s="15">
        <f t="shared" ref="C316:D316" si="5">SUM(C290:C315)</f>
        <v>2783459393</v>
      </c>
      <c r="D316" s="15">
        <f t="shared" si="5"/>
        <v>2783459393</v>
      </c>
    </row>
    <row r="317" spans="1:4" s="1" customFormat="1" ht="16.8" x14ac:dyDescent="0.3">
      <c r="A317" s="115"/>
      <c r="B317" s="21"/>
      <c r="D317" s="38"/>
    </row>
    <row r="318" spans="1:4" s="1" customFormat="1" ht="16.8" x14ac:dyDescent="0.3">
      <c r="A318" s="115"/>
      <c r="B318" s="21"/>
      <c r="D318" s="38" t="s">
        <v>54</v>
      </c>
    </row>
    <row r="319" spans="1:4" s="1" customFormat="1" ht="21" customHeight="1" x14ac:dyDescent="0.3">
      <c r="A319" s="115"/>
      <c r="B319" s="21"/>
      <c r="D319" s="36" t="s">
        <v>9</v>
      </c>
    </row>
    <row r="320" spans="1:4" s="4" customFormat="1" ht="159.6" customHeight="1" x14ac:dyDescent="0.3">
      <c r="A320" s="189" t="s">
        <v>47</v>
      </c>
      <c r="B320" s="189"/>
      <c r="C320" s="189"/>
      <c r="D320" s="189"/>
    </row>
    <row r="321" spans="1:4" s="1" customFormat="1" ht="23.4" thickBot="1" x14ac:dyDescent="0.35">
      <c r="A321" s="9"/>
      <c r="B321" s="20"/>
      <c r="D321" s="34" t="s">
        <v>2</v>
      </c>
    </row>
    <row r="322" spans="1:4" s="1" customFormat="1" ht="26.25" customHeight="1" thickBot="1" x14ac:dyDescent="0.35">
      <c r="A322" s="181" t="s">
        <v>0</v>
      </c>
      <c r="B322" s="183" t="s">
        <v>4</v>
      </c>
      <c r="C322" s="184"/>
      <c r="D322" s="185"/>
    </row>
    <row r="323" spans="1:4" s="1" customFormat="1" ht="85.8" customHeight="1" thickBot="1" x14ac:dyDescent="0.35">
      <c r="A323" s="182"/>
      <c r="B323" s="78" t="s">
        <v>6</v>
      </c>
      <c r="C323" s="79" t="s">
        <v>7</v>
      </c>
      <c r="D323" s="80" t="s">
        <v>8</v>
      </c>
    </row>
    <row r="324" spans="1:4" s="1" customFormat="1" ht="19.8" customHeight="1" thickBot="1" x14ac:dyDescent="0.35">
      <c r="A324" s="161">
        <v>1</v>
      </c>
      <c r="B324" s="61">
        <v>2</v>
      </c>
      <c r="C324" s="14">
        <v>3</v>
      </c>
      <c r="D324" s="50">
        <v>4</v>
      </c>
    </row>
    <row r="325" spans="1:4" s="1" customFormat="1" ht="21.75" customHeight="1" x14ac:dyDescent="0.3">
      <c r="A325" s="112" t="s">
        <v>11</v>
      </c>
      <c r="B325" s="57">
        <v>96039</v>
      </c>
      <c r="C325" s="57">
        <v>96039</v>
      </c>
      <c r="D325" s="81">
        <v>96039</v>
      </c>
    </row>
    <row r="326" spans="1:4" s="1" customFormat="1" ht="21.75" customHeight="1" x14ac:dyDescent="0.3">
      <c r="A326" s="121" t="s">
        <v>12</v>
      </c>
      <c r="B326" s="58">
        <v>48020</v>
      </c>
      <c r="C326" s="58">
        <v>48020</v>
      </c>
      <c r="D326" s="82">
        <v>48020</v>
      </c>
    </row>
    <row r="327" spans="1:4" s="1" customFormat="1" ht="21.75" customHeight="1" x14ac:dyDescent="0.3">
      <c r="A327" s="121" t="s">
        <v>13</v>
      </c>
      <c r="B327" s="58">
        <v>48020</v>
      </c>
      <c r="C327" s="58">
        <v>48020</v>
      </c>
      <c r="D327" s="82">
        <v>48020</v>
      </c>
    </row>
    <row r="328" spans="1:4" s="1" customFormat="1" ht="19.5" customHeight="1" x14ac:dyDescent="0.3">
      <c r="A328" s="8" t="s">
        <v>14</v>
      </c>
      <c r="B328" s="59">
        <v>96039</v>
      </c>
      <c r="C328" s="59">
        <v>96039</v>
      </c>
      <c r="D328" s="83">
        <v>96039</v>
      </c>
    </row>
    <row r="329" spans="1:4" s="1" customFormat="1" ht="19.5" customHeight="1" x14ac:dyDescent="0.3">
      <c r="A329" s="8" t="s">
        <v>15</v>
      </c>
      <c r="B329" s="59">
        <v>96039</v>
      </c>
      <c r="C329" s="59">
        <v>96039</v>
      </c>
      <c r="D329" s="83">
        <v>96039</v>
      </c>
    </row>
    <row r="330" spans="1:4" s="1" customFormat="1" ht="19.5" customHeight="1" x14ac:dyDescent="0.3">
      <c r="A330" s="8" t="s">
        <v>16</v>
      </c>
      <c r="B330" s="58">
        <v>96039</v>
      </c>
      <c r="C330" s="58">
        <v>96039</v>
      </c>
      <c r="D330" s="82">
        <v>96039</v>
      </c>
    </row>
    <row r="331" spans="1:4" s="1" customFormat="1" ht="18.75" customHeight="1" x14ac:dyDescent="0.3">
      <c r="A331" s="8" t="s">
        <v>17</v>
      </c>
      <c r="B331" s="59">
        <v>96039</v>
      </c>
      <c r="C331" s="59">
        <v>96039</v>
      </c>
      <c r="D331" s="83">
        <v>96039</v>
      </c>
    </row>
    <row r="332" spans="1:4" s="1" customFormat="1" ht="19.5" customHeight="1" x14ac:dyDescent="0.3">
      <c r="A332" s="8" t="s">
        <v>18</v>
      </c>
      <c r="B332" s="59">
        <v>96039</v>
      </c>
      <c r="C332" s="59">
        <v>96039</v>
      </c>
      <c r="D332" s="83">
        <v>96039</v>
      </c>
    </row>
    <row r="333" spans="1:4" s="1" customFormat="1" ht="33.6" x14ac:dyDescent="0.3">
      <c r="A333" s="8" t="s">
        <v>20</v>
      </c>
      <c r="B333" s="59">
        <v>336138</v>
      </c>
      <c r="C333" s="59">
        <v>336138</v>
      </c>
      <c r="D333" s="83">
        <v>336138</v>
      </c>
    </row>
    <row r="334" spans="1:4" s="1" customFormat="1" ht="21.75" customHeight="1" x14ac:dyDescent="0.3">
      <c r="A334" s="8" t="s">
        <v>19</v>
      </c>
      <c r="B334" s="59">
        <v>96039</v>
      </c>
      <c r="C334" s="59">
        <v>96039</v>
      </c>
      <c r="D334" s="83">
        <v>96039</v>
      </c>
    </row>
    <row r="335" spans="1:4" s="1" customFormat="1" ht="18.75" customHeight="1" x14ac:dyDescent="0.3">
      <c r="A335" s="8" t="s">
        <v>21</v>
      </c>
      <c r="B335" s="59">
        <v>336138</v>
      </c>
      <c r="C335" s="59">
        <v>336138</v>
      </c>
      <c r="D335" s="83">
        <v>336138</v>
      </c>
    </row>
    <row r="336" spans="1:4" s="1" customFormat="1" ht="38.4" customHeight="1" x14ac:dyDescent="0.3">
      <c r="A336" s="8" t="s">
        <v>22</v>
      </c>
      <c r="B336" s="59">
        <v>48020</v>
      </c>
      <c r="C336" s="59">
        <v>48020</v>
      </c>
      <c r="D336" s="83">
        <v>48020</v>
      </c>
    </row>
    <row r="337" spans="1:4" s="1" customFormat="1" ht="33.6" x14ac:dyDescent="0.3">
      <c r="A337" s="8" t="s">
        <v>23</v>
      </c>
      <c r="B337" s="59">
        <v>48020</v>
      </c>
      <c r="C337" s="59">
        <v>48020</v>
      </c>
      <c r="D337" s="83">
        <v>48020</v>
      </c>
    </row>
    <row r="338" spans="1:4" s="1" customFormat="1" ht="23.4" customHeight="1" x14ac:dyDescent="0.3">
      <c r="A338" s="8" t="s">
        <v>24</v>
      </c>
      <c r="B338" s="59">
        <v>48020</v>
      </c>
      <c r="C338" s="59">
        <v>48020</v>
      </c>
      <c r="D338" s="83">
        <v>48020</v>
      </c>
    </row>
    <row r="339" spans="1:4" s="1" customFormat="1" ht="20.399999999999999" customHeight="1" x14ac:dyDescent="0.3">
      <c r="A339" s="8" t="s">
        <v>25</v>
      </c>
      <c r="B339" s="59">
        <v>144059</v>
      </c>
      <c r="C339" s="59">
        <v>144059</v>
      </c>
      <c r="D339" s="83">
        <v>144059</v>
      </c>
    </row>
    <row r="340" spans="1:4" s="1" customFormat="1" ht="19.8" customHeight="1" x14ac:dyDescent="0.3">
      <c r="A340" s="8" t="s">
        <v>26</v>
      </c>
      <c r="B340" s="59">
        <v>144059</v>
      </c>
      <c r="C340" s="59">
        <v>144059</v>
      </c>
      <c r="D340" s="83">
        <v>144059</v>
      </c>
    </row>
    <row r="341" spans="1:4" s="1" customFormat="1" ht="21.6" customHeight="1" x14ac:dyDescent="0.3">
      <c r="A341" s="8" t="s">
        <v>27</v>
      </c>
      <c r="B341" s="59">
        <v>96039</v>
      </c>
      <c r="C341" s="59">
        <v>96039</v>
      </c>
      <c r="D341" s="83">
        <v>96039</v>
      </c>
    </row>
    <row r="342" spans="1:4" s="1" customFormat="1" ht="21.6" customHeight="1" x14ac:dyDescent="0.3">
      <c r="A342" s="8" t="s">
        <v>28</v>
      </c>
      <c r="B342" s="59">
        <v>48020</v>
      </c>
      <c r="C342" s="59">
        <v>48020</v>
      </c>
      <c r="D342" s="83">
        <v>48020</v>
      </c>
    </row>
    <row r="343" spans="1:4" s="1" customFormat="1" ht="20.25" customHeight="1" x14ac:dyDescent="0.3">
      <c r="A343" s="8" t="s">
        <v>29</v>
      </c>
      <c r="B343" s="59">
        <v>48020</v>
      </c>
      <c r="C343" s="59">
        <v>48020</v>
      </c>
      <c r="D343" s="83">
        <v>48020</v>
      </c>
    </row>
    <row r="344" spans="1:4" s="1" customFormat="1" ht="19.5" customHeight="1" x14ac:dyDescent="0.3">
      <c r="A344" s="8" t="s">
        <v>30</v>
      </c>
      <c r="B344" s="59">
        <v>48020</v>
      </c>
      <c r="C344" s="59">
        <v>48020</v>
      </c>
      <c r="D344" s="83">
        <v>48020</v>
      </c>
    </row>
    <row r="345" spans="1:4" s="1" customFormat="1" ht="19.5" customHeight="1" x14ac:dyDescent="0.3">
      <c r="A345" s="8" t="s">
        <v>31</v>
      </c>
      <c r="B345" s="59">
        <v>48020</v>
      </c>
      <c r="C345" s="59">
        <v>48020</v>
      </c>
      <c r="D345" s="83">
        <v>48020</v>
      </c>
    </row>
    <row r="346" spans="1:4" s="1" customFormat="1" ht="18.75" customHeight="1" x14ac:dyDescent="0.3">
      <c r="A346" s="8" t="s">
        <v>32</v>
      </c>
      <c r="B346" s="59">
        <v>48020</v>
      </c>
      <c r="C346" s="59">
        <v>48020</v>
      </c>
      <c r="D346" s="83">
        <v>48020</v>
      </c>
    </row>
    <row r="347" spans="1:4" s="1" customFormat="1" ht="18.75" customHeight="1" x14ac:dyDescent="0.3">
      <c r="A347" s="8" t="s">
        <v>33</v>
      </c>
      <c r="B347" s="59">
        <v>48020</v>
      </c>
      <c r="C347" s="59">
        <v>48020</v>
      </c>
      <c r="D347" s="83">
        <v>48020</v>
      </c>
    </row>
    <row r="348" spans="1:4" s="1" customFormat="1" ht="20.25" customHeight="1" x14ac:dyDescent="0.3">
      <c r="A348" s="8" t="s">
        <v>34</v>
      </c>
      <c r="B348" s="59">
        <v>48020</v>
      </c>
      <c r="C348" s="59">
        <v>48020</v>
      </c>
      <c r="D348" s="83">
        <v>48020</v>
      </c>
    </row>
    <row r="349" spans="1:4" s="1" customFormat="1" ht="18.75" customHeight="1" x14ac:dyDescent="0.3">
      <c r="A349" s="8" t="s">
        <v>35</v>
      </c>
      <c r="B349" s="59">
        <v>48020</v>
      </c>
      <c r="C349" s="59">
        <v>48020</v>
      </c>
      <c r="D349" s="83">
        <v>48020</v>
      </c>
    </row>
    <row r="350" spans="1:4" s="1" customFormat="1" ht="21.75" customHeight="1" x14ac:dyDescent="0.3">
      <c r="A350" s="8" t="s">
        <v>37</v>
      </c>
      <c r="B350" s="59">
        <v>48020</v>
      </c>
      <c r="C350" s="59">
        <v>48020</v>
      </c>
      <c r="D350" s="83">
        <v>48020</v>
      </c>
    </row>
    <row r="351" spans="1:4" s="2" customFormat="1" ht="23.25" customHeight="1" thickBot="1" x14ac:dyDescent="0.35">
      <c r="A351" s="113" t="s">
        <v>3</v>
      </c>
      <c r="B351" s="60">
        <v>126366</v>
      </c>
      <c r="C351" s="60">
        <v>126366</v>
      </c>
      <c r="D351" s="84">
        <v>126366</v>
      </c>
    </row>
    <row r="352" spans="1:4" s="3" customFormat="1" ht="26.25" customHeight="1" thickBot="1" x14ac:dyDescent="0.35">
      <c r="A352" s="118" t="s">
        <v>1</v>
      </c>
      <c r="B352" s="62">
        <f>SUM(B325:B351)</f>
        <v>2527352</v>
      </c>
      <c r="C352" s="43">
        <f>SUM(C325:C351)</f>
        <v>2527352</v>
      </c>
      <c r="D352" s="43">
        <f>SUM(D325:D351)</f>
        <v>2527352</v>
      </c>
    </row>
    <row r="353" spans="1:4" s="1" customFormat="1" ht="16.8" x14ac:dyDescent="0.3">
      <c r="A353" s="115"/>
      <c r="B353" s="21"/>
      <c r="D353" s="38"/>
    </row>
    <row r="354" spans="1:4" s="1" customFormat="1" ht="16.8" x14ac:dyDescent="0.3">
      <c r="A354" s="115"/>
      <c r="B354" s="21"/>
      <c r="D354" s="38" t="s">
        <v>56</v>
      </c>
    </row>
    <row r="355" spans="1:4" s="1" customFormat="1" ht="21" customHeight="1" x14ac:dyDescent="0.3">
      <c r="A355" s="115"/>
      <c r="B355" s="21"/>
      <c r="D355" s="36" t="s">
        <v>9</v>
      </c>
    </row>
    <row r="356" spans="1:4" s="1" customFormat="1" ht="92.4" customHeight="1" x14ac:dyDescent="0.3">
      <c r="A356" s="187" t="s">
        <v>49</v>
      </c>
      <c r="B356" s="187"/>
      <c r="C356" s="187"/>
      <c r="D356" s="187"/>
    </row>
    <row r="357" spans="1:4" s="1" customFormat="1" ht="28.5" customHeight="1" thickBot="1" x14ac:dyDescent="0.35">
      <c r="A357" s="9"/>
      <c r="B357" s="20"/>
      <c r="D357" s="34" t="s">
        <v>2</v>
      </c>
    </row>
    <row r="358" spans="1:4" s="1" customFormat="1" ht="23.25" customHeight="1" thickBot="1" x14ac:dyDescent="0.35">
      <c r="A358" s="181" t="s">
        <v>0</v>
      </c>
      <c r="B358" s="183" t="s">
        <v>4</v>
      </c>
      <c r="C358" s="184"/>
      <c r="D358" s="185"/>
    </row>
    <row r="359" spans="1:4" s="1" customFormat="1" ht="91.8" customHeight="1" thickBot="1" x14ac:dyDescent="0.35">
      <c r="A359" s="182"/>
      <c r="B359" s="78" t="s">
        <v>6</v>
      </c>
      <c r="C359" s="79" t="s">
        <v>7</v>
      </c>
      <c r="D359" s="80" t="s">
        <v>8</v>
      </c>
    </row>
    <row r="360" spans="1:4" s="1" customFormat="1" ht="16.2" thickBot="1" x14ac:dyDescent="0.35">
      <c r="A360" s="161">
        <v>1</v>
      </c>
      <c r="B360" s="23">
        <v>2</v>
      </c>
      <c r="C360" s="14">
        <v>3</v>
      </c>
      <c r="D360" s="50">
        <v>4</v>
      </c>
    </row>
    <row r="361" spans="1:4" s="1" customFormat="1" ht="19.5" customHeight="1" x14ac:dyDescent="0.3">
      <c r="A361" s="112" t="s">
        <v>11</v>
      </c>
      <c r="B361" s="30">
        <v>481522</v>
      </c>
      <c r="C361" s="30">
        <v>481522</v>
      </c>
      <c r="D361" s="19">
        <v>481522</v>
      </c>
    </row>
    <row r="362" spans="1:4" s="1" customFormat="1" ht="21.75" customHeight="1" x14ac:dyDescent="0.3">
      <c r="A362" s="8" t="s">
        <v>12</v>
      </c>
      <c r="B362" s="29">
        <v>702399</v>
      </c>
      <c r="C362" s="29">
        <v>702399</v>
      </c>
      <c r="D362" s="17">
        <v>702399</v>
      </c>
    </row>
    <row r="363" spans="1:4" s="1" customFormat="1" ht="19.5" customHeight="1" x14ac:dyDescent="0.3">
      <c r="A363" s="8" t="s">
        <v>13</v>
      </c>
      <c r="B363" s="29">
        <v>284949</v>
      </c>
      <c r="C363" s="29">
        <v>284949</v>
      </c>
      <c r="D363" s="17">
        <v>284949</v>
      </c>
    </row>
    <row r="364" spans="1:4" s="1" customFormat="1" ht="20.25" customHeight="1" x14ac:dyDescent="0.3">
      <c r="A364" s="8" t="s">
        <v>14</v>
      </c>
      <c r="B364" s="29">
        <v>1070630</v>
      </c>
      <c r="C364" s="29">
        <v>1070630</v>
      </c>
      <c r="D364" s="17">
        <v>1070630</v>
      </c>
    </row>
    <row r="365" spans="1:4" s="1" customFormat="1" ht="21.75" customHeight="1" x14ac:dyDescent="0.3">
      <c r="A365" s="8" t="s">
        <v>15</v>
      </c>
      <c r="B365" s="29">
        <v>537615</v>
      </c>
      <c r="C365" s="29">
        <v>537615</v>
      </c>
      <c r="D365" s="17">
        <v>537615</v>
      </c>
    </row>
    <row r="366" spans="1:4" s="1" customFormat="1" ht="19.5" customHeight="1" x14ac:dyDescent="0.3">
      <c r="A366" s="8" t="s">
        <v>16</v>
      </c>
      <c r="B366" s="29">
        <v>375841</v>
      </c>
      <c r="C366" s="29">
        <v>375841</v>
      </c>
      <c r="D366" s="17">
        <v>375841</v>
      </c>
    </row>
    <row r="367" spans="1:4" s="1" customFormat="1" ht="18.75" customHeight="1" x14ac:dyDescent="0.3">
      <c r="A367" s="8" t="s">
        <v>17</v>
      </c>
      <c r="B367" s="29">
        <v>287219</v>
      </c>
      <c r="C367" s="29">
        <v>287219</v>
      </c>
      <c r="D367" s="17">
        <v>287219</v>
      </c>
    </row>
    <row r="368" spans="1:4" s="1" customFormat="1" ht="20.25" customHeight="1" x14ac:dyDescent="0.3">
      <c r="A368" s="8" t="s">
        <v>18</v>
      </c>
      <c r="B368" s="29">
        <v>144899</v>
      </c>
      <c r="C368" s="29">
        <v>144899</v>
      </c>
      <c r="D368" s="17">
        <v>144899</v>
      </c>
    </row>
    <row r="369" spans="1:4" s="1" customFormat="1" ht="37.799999999999997" customHeight="1" x14ac:dyDescent="0.3">
      <c r="A369" s="8" t="s">
        <v>20</v>
      </c>
      <c r="B369" s="29">
        <v>714551</v>
      </c>
      <c r="C369" s="29">
        <v>714551</v>
      </c>
      <c r="D369" s="17">
        <v>714551</v>
      </c>
    </row>
    <row r="370" spans="1:4" s="1" customFormat="1" ht="19.5" customHeight="1" x14ac:dyDescent="0.3">
      <c r="A370" s="8" t="s">
        <v>19</v>
      </c>
      <c r="B370" s="29">
        <v>709947</v>
      </c>
      <c r="C370" s="29">
        <v>709947</v>
      </c>
      <c r="D370" s="17">
        <v>709947</v>
      </c>
    </row>
    <row r="371" spans="1:4" s="1" customFormat="1" ht="18.75" customHeight="1" x14ac:dyDescent="0.3">
      <c r="A371" s="8" t="s">
        <v>21</v>
      </c>
      <c r="B371" s="29">
        <v>645814</v>
      </c>
      <c r="C371" s="29">
        <v>645814</v>
      </c>
      <c r="D371" s="17">
        <v>645814</v>
      </c>
    </row>
    <row r="372" spans="1:4" s="1" customFormat="1" ht="33.6" x14ac:dyDescent="0.3">
      <c r="A372" s="8" t="s">
        <v>22</v>
      </c>
      <c r="B372" s="29">
        <v>402721</v>
      </c>
      <c r="C372" s="29">
        <v>402721</v>
      </c>
      <c r="D372" s="17">
        <v>402721</v>
      </c>
    </row>
    <row r="373" spans="1:4" s="1" customFormat="1" ht="36.6" customHeight="1" x14ac:dyDescent="0.3">
      <c r="A373" s="8" t="s">
        <v>23</v>
      </c>
      <c r="B373" s="29">
        <v>773897</v>
      </c>
      <c r="C373" s="29">
        <v>773897</v>
      </c>
      <c r="D373" s="17">
        <v>773897</v>
      </c>
    </row>
    <row r="374" spans="1:4" s="1" customFormat="1" ht="19.5" customHeight="1" x14ac:dyDescent="0.3">
      <c r="A374" s="8" t="s">
        <v>24</v>
      </c>
      <c r="B374" s="29">
        <v>240701</v>
      </c>
      <c r="C374" s="29">
        <v>240701</v>
      </c>
      <c r="D374" s="17">
        <v>240701</v>
      </c>
    </row>
    <row r="375" spans="1:4" s="1" customFormat="1" ht="20.25" customHeight="1" x14ac:dyDescent="0.3">
      <c r="A375" s="8" t="s">
        <v>25</v>
      </c>
      <c r="B375" s="29">
        <v>938311</v>
      </c>
      <c r="C375" s="29">
        <v>938311</v>
      </c>
      <c r="D375" s="17">
        <v>938311</v>
      </c>
    </row>
    <row r="376" spans="1:4" s="1" customFormat="1" ht="19.5" customHeight="1" x14ac:dyDescent="0.3">
      <c r="A376" s="8" t="s">
        <v>26</v>
      </c>
      <c r="B376" s="29">
        <v>380627</v>
      </c>
      <c r="C376" s="29">
        <v>380627</v>
      </c>
      <c r="D376" s="17">
        <v>380627</v>
      </c>
    </row>
    <row r="377" spans="1:4" s="1" customFormat="1" ht="19.8" customHeight="1" x14ac:dyDescent="0.3">
      <c r="A377" s="8" t="s">
        <v>27</v>
      </c>
      <c r="B377" s="29">
        <v>174357</v>
      </c>
      <c r="C377" s="29">
        <v>174357</v>
      </c>
      <c r="D377" s="17">
        <v>174357</v>
      </c>
    </row>
    <row r="378" spans="1:4" s="1" customFormat="1" ht="19.8" customHeight="1" x14ac:dyDescent="0.3">
      <c r="A378" s="8" t="s">
        <v>28</v>
      </c>
      <c r="B378" s="29">
        <v>206331</v>
      </c>
      <c r="C378" s="29">
        <v>206331</v>
      </c>
      <c r="D378" s="17">
        <v>206331</v>
      </c>
    </row>
    <row r="379" spans="1:4" s="1" customFormat="1" ht="18.75" customHeight="1" x14ac:dyDescent="0.3">
      <c r="A379" s="8" t="s">
        <v>29</v>
      </c>
      <c r="B379" s="29">
        <v>130169</v>
      </c>
      <c r="C379" s="29">
        <v>130169</v>
      </c>
      <c r="D379" s="17">
        <v>130169</v>
      </c>
    </row>
    <row r="380" spans="1:4" s="1" customFormat="1" ht="18.75" customHeight="1" x14ac:dyDescent="0.3">
      <c r="A380" s="8" t="s">
        <v>30</v>
      </c>
      <c r="B380" s="29">
        <v>105621</v>
      </c>
      <c r="C380" s="29">
        <v>105621</v>
      </c>
      <c r="D380" s="17">
        <v>105621</v>
      </c>
    </row>
    <row r="381" spans="1:4" s="1" customFormat="1" ht="18.75" customHeight="1" x14ac:dyDescent="0.3">
      <c r="A381" s="8" t="s">
        <v>31</v>
      </c>
      <c r="B381" s="29">
        <v>220999</v>
      </c>
      <c r="C381" s="29">
        <v>220999</v>
      </c>
      <c r="D381" s="17">
        <v>220999</v>
      </c>
    </row>
    <row r="382" spans="1:4" s="1" customFormat="1" ht="19.5" customHeight="1" x14ac:dyDescent="0.3">
      <c r="A382" s="8" t="s">
        <v>32</v>
      </c>
      <c r="B382" s="29">
        <v>137534</v>
      </c>
      <c r="C382" s="29">
        <v>137534</v>
      </c>
      <c r="D382" s="17">
        <v>137534</v>
      </c>
    </row>
    <row r="383" spans="1:4" s="1" customFormat="1" ht="18.75" customHeight="1" x14ac:dyDescent="0.3">
      <c r="A383" s="8" t="s">
        <v>33</v>
      </c>
      <c r="B383" s="29">
        <v>368537</v>
      </c>
      <c r="C383" s="29">
        <v>368537</v>
      </c>
      <c r="D383" s="17">
        <v>368537</v>
      </c>
    </row>
    <row r="384" spans="1:4" s="1" customFormat="1" ht="19.5" customHeight="1" x14ac:dyDescent="0.3">
      <c r="A384" s="8" t="s">
        <v>34</v>
      </c>
      <c r="B384" s="29">
        <v>537739</v>
      </c>
      <c r="C384" s="29">
        <v>537739</v>
      </c>
      <c r="D384" s="17">
        <v>537739</v>
      </c>
    </row>
    <row r="385" spans="1:4" s="1" customFormat="1" ht="19.5" customHeight="1" x14ac:dyDescent="0.3">
      <c r="A385" s="8" t="s">
        <v>35</v>
      </c>
      <c r="B385" s="29">
        <v>387991</v>
      </c>
      <c r="C385" s="29">
        <v>387991</v>
      </c>
      <c r="D385" s="17">
        <v>387991</v>
      </c>
    </row>
    <row r="386" spans="1:4" s="1" customFormat="1" ht="19.5" customHeight="1" x14ac:dyDescent="0.3">
      <c r="A386" s="8" t="s">
        <v>37</v>
      </c>
      <c r="B386" s="29">
        <v>589293</v>
      </c>
      <c r="C386" s="29">
        <v>589293</v>
      </c>
      <c r="D386" s="17">
        <v>589293</v>
      </c>
    </row>
    <row r="387" spans="1:4" s="2" customFormat="1" ht="21" customHeight="1" thickBot="1" x14ac:dyDescent="0.35">
      <c r="A387" s="113" t="s">
        <v>3</v>
      </c>
      <c r="B387" s="31">
        <v>607905</v>
      </c>
      <c r="C387" s="31">
        <v>607905</v>
      </c>
      <c r="D387" s="66">
        <v>607905</v>
      </c>
    </row>
    <row r="388" spans="1:4" s="3" customFormat="1" ht="25.5" customHeight="1" thickBot="1" x14ac:dyDescent="0.35">
      <c r="A388" s="118" t="s">
        <v>1</v>
      </c>
      <c r="B388" s="62">
        <f>SUM(B361:B387)</f>
        <v>12158119</v>
      </c>
      <c r="C388" s="43">
        <f t="shared" ref="C388:D388" si="6">SUM(C361:C387)</f>
        <v>12158119</v>
      </c>
      <c r="D388" s="43">
        <f t="shared" si="6"/>
        <v>12158119</v>
      </c>
    </row>
    <row r="389" spans="1:4" s="1" customFormat="1" ht="16.8" x14ac:dyDescent="0.3">
      <c r="A389" s="115"/>
      <c r="B389" s="21"/>
      <c r="D389" s="38"/>
    </row>
    <row r="390" spans="1:4" s="1" customFormat="1" ht="16.8" x14ac:dyDescent="0.3">
      <c r="A390" s="115"/>
      <c r="B390" s="21"/>
      <c r="D390" s="38" t="s">
        <v>57</v>
      </c>
    </row>
    <row r="391" spans="1:4" s="1" customFormat="1" ht="24" customHeight="1" x14ac:dyDescent="0.3">
      <c r="A391" s="115"/>
      <c r="B391" s="21"/>
      <c r="D391" s="36" t="s">
        <v>9</v>
      </c>
    </row>
    <row r="392" spans="1:4" s="1" customFormat="1" ht="91.2" customHeight="1" x14ac:dyDescent="0.3">
      <c r="A392" s="189" t="s">
        <v>51</v>
      </c>
      <c r="B392" s="189"/>
      <c r="C392" s="189"/>
      <c r="D392" s="189"/>
    </row>
    <row r="393" spans="1:4" s="1" customFormat="1" ht="23.4" thickBot="1" x14ac:dyDescent="0.35">
      <c r="A393" s="9"/>
      <c r="B393" s="20"/>
      <c r="D393" s="34" t="s">
        <v>2</v>
      </c>
    </row>
    <row r="394" spans="1:4" s="1" customFormat="1" ht="22.5" customHeight="1" thickBot="1" x14ac:dyDescent="0.35">
      <c r="A394" s="181" t="s">
        <v>0</v>
      </c>
      <c r="B394" s="183" t="s">
        <v>4</v>
      </c>
      <c r="C394" s="184"/>
      <c r="D394" s="185"/>
    </row>
    <row r="395" spans="1:4" s="1" customFormat="1" ht="88.2" customHeight="1" thickBot="1" x14ac:dyDescent="0.35">
      <c r="A395" s="182"/>
      <c r="B395" s="78" t="s">
        <v>6</v>
      </c>
      <c r="C395" s="79" t="s">
        <v>7</v>
      </c>
      <c r="D395" s="80" t="s">
        <v>8</v>
      </c>
    </row>
    <row r="396" spans="1:4" s="1" customFormat="1" ht="16.2" thickBot="1" x14ac:dyDescent="0.35">
      <c r="A396" s="161">
        <v>1</v>
      </c>
      <c r="B396" s="23">
        <v>2</v>
      </c>
      <c r="C396" s="23">
        <v>3</v>
      </c>
      <c r="D396" s="35">
        <v>4</v>
      </c>
    </row>
    <row r="397" spans="1:4" s="1" customFormat="1" ht="19.5" customHeight="1" x14ac:dyDescent="0.3">
      <c r="A397" s="112" t="s">
        <v>11</v>
      </c>
      <c r="B397" s="46">
        <v>8629445</v>
      </c>
      <c r="C397" s="46">
        <v>8629445</v>
      </c>
      <c r="D397" s="81">
        <v>8629445</v>
      </c>
    </row>
    <row r="398" spans="1:4" s="1" customFormat="1" ht="20.25" customHeight="1" x14ac:dyDescent="0.3">
      <c r="A398" s="8" t="s">
        <v>12</v>
      </c>
      <c r="B398" s="45">
        <v>4945139</v>
      </c>
      <c r="C398" s="45">
        <v>4945139</v>
      </c>
      <c r="D398" s="83">
        <v>4945139</v>
      </c>
    </row>
    <row r="399" spans="1:4" s="1" customFormat="1" ht="20.25" customHeight="1" x14ac:dyDescent="0.3">
      <c r="A399" s="8" t="s">
        <v>13</v>
      </c>
      <c r="B399" s="45">
        <v>15406280</v>
      </c>
      <c r="C399" s="45">
        <v>15406280</v>
      </c>
      <c r="D399" s="83">
        <v>15406280</v>
      </c>
    </row>
    <row r="400" spans="1:4" s="1" customFormat="1" ht="20.25" customHeight="1" x14ac:dyDescent="0.3">
      <c r="A400" s="8" t="s">
        <v>14</v>
      </c>
      <c r="B400" s="45">
        <v>15887210</v>
      </c>
      <c r="C400" s="45">
        <v>15887210</v>
      </c>
      <c r="D400" s="83">
        <v>15887210</v>
      </c>
    </row>
    <row r="401" spans="1:4" s="1" customFormat="1" ht="18.75" customHeight="1" x14ac:dyDescent="0.3">
      <c r="A401" s="8" t="s">
        <v>15</v>
      </c>
      <c r="B401" s="45">
        <v>7037904</v>
      </c>
      <c r="C401" s="45">
        <v>7037904</v>
      </c>
      <c r="D401" s="83">
        <v>7037904</v>
      </c>
    </row>
    <row r="402" spans="1:4" s="1" customFormat="1" ht="19.5" customHeight="1" x14ac:dyDescent="0.3">
      <c r="A402" s="8" t="s">
        <v>16</v>
      </c>
      <c r="B402" s="45">
        <v>7401106</v>
      </c>
      <c r="C402" s="45">
        <v>7401106</v>
      </c>
      <c r="D402" s="83">
        <v>7401106</v>
      </c>
    </row>
    <row r="403" spans="1:4" s="1" customFormat="1" ht="18.75" customHeight="1" x14ac:dyDescent="0.3">
      <c r="A403" s="8" t="s">
        <v>17</v>
      </c>
      <c r="B403" s="45">
        <v>17720793</v>
      </c>
      <c r="C403" s="45">
        <v>17720793</v>
      </c>
      <c r="D403" s="83">
        <v>17720793</v>
      </c>
    </row>
    <row r="404" spans="1:4" s="1" customFormat="1" ht="20.25" customHeight="1" x14ac:dyDescent="0.3">
      <c r="A404" s="8" t="s">
        <v>18</v>
      </c>
      <c r="B404" s="45">
        <v>5468331</v>
      </c>
      <c r="C404" s="45">
        <v>5468331</v>
      </c>
      <c r="D404" s="83">
        <v>5468331</v>
      </c>
    </row>
    <row r="405" spans="1:4" s="1" customFormat="1" ht="36" customHeight="1" x14ac:dyDescent="0.3">
      <c r="A405" s="8" t="s">
        <v>20</v>
      </c>
      <c r="B405" s="45">
        <v>11803152</v>
      </c>
      <c r="C405" s="45">
        <v>11803152</v>
      </c>
      <c r="D405" s="83">
        <v>11803152</v>
      </c>
    </row>
    <row r="406" spans="1:4" s="1" customFormat="1" ht="16.8" x14ac:dyDescent="0.3">
      <c r="A406" s="8" t="s">
        <v>19</v>
      </c>
      <c r="B406" s="45">
        <v>12236539</v>
      </c>
      <c r="C406" s="45">
        <v>12236539</v>
      </c>
      <c r="D406" s="83">
        <v>12236539</v>
      </c>
    </row>
    <row r="407" spans="1:4" s="1" customFormat="1" ht="20.25" customHeight="1" x14ac:dyDescent="0.3">
      <c r="A407" s="8" t="s">
        <v>21</v>
      </c>
      <c r="B407" s="45">
        <v>6514713</v>
      </c>
      <c r="C407" s="45">
        <v>6514713</v>
      </c>
      <c r="D407" s="83">
        <v>6514713</v>
      </c>
    </row>
    <row r="408" spans="1:4" s="1" customFormat="1" ht="33.6" x14ac:dyDescent="0.3">
      <c r="A408" s="8" t="s">
        <v>22</v>
      </c>
      <c r="B408" s="45">
        <v>18480096</v>
      </c>
      <c r="C408" s="45">
        <v>18480096</v>
      </c>
      <c r="D408" s="83">
        <v>18480096</v>
      </c>
    </row>
    <row r="409" spans="1:4" s="1" customFormat="1" ht="33" customHeight="1" x14ac:dyDescent="0.3">
      <c r="A409" s="8" t="s">
        <v>23</v>
      </c>
      <c r="B409" s="45">
        <v>15923530</v>
      </c>
      <c r="C409" s="45">
        <v>15923530</v>
      </c>
      <c r="D409" s="83">
        <v>15923530</v>
      </c>
    </row>
    <row r="410" spans="1:4" s="1" customFormat="1" ht="19.5" customHeight="1" x14ac:dyDescent="0.3">
      <c r="A410" s="8" t="s">
        <v>24</v>
      </c>
      <c r="B410" s="45">
        <v>5991522</v>
      </c>
      <c r="C410" s="45">
        <v>5991522</v>
      </c>
      <c r="D410" s="83">
        <v>5991522</v>
      </c>
    </row>
    <row r="411" spans="1:4" s="1" customFormat="1" ht="19.5" customHeight="1" x14ac:dyDescent="0.3">
      <c r="A411" s="8" t="s">
        <v>25</v>
      </c>
      <c r="B411" s="45">
        <v>6514713</v>
      </c>
      <c r="C411" s="45">
        <v>6514713</v>
      </c>
      <c r="D411" s="83">
        <v>6514713</v>
      </c>
    </row>
    <row r="412" spans="1:4" s="1" customFormat="1" ht="19.5" customHeight="1" x14ac:dyDescent="0.3">
      <c r="A412" s="8" t="s">
        <v>26</v>
      </c>
      <c r="B412" s="45">
        <v>5991522</v>
      </c>
      <c r="C412" s="45">
        <v>5991522</v>
      </c>
      <c r="D412" s="83">
        <v>5991522</v>
      </c>
    </row>
    <row r="413" spans="1:4" s="1" customFormat="1" ht="37.200000000000003" customHeight="1" x14ac:dyDescent="0.3">
      <c r="A413" s="8" t="s">
        <v>27</v>
      </c>
      <c r="B413" s="45">
        <v>7037904</v>
      </c>
      <c r="C413" s="45">
        <v>7037904</v>
      </c>
      <c r="D413" s="83">
        <v>7037904</v>
      </c>
    </row>
    <row r="414" spans="1:4" s="1" customFormat="1" ht="34.200000000000003" customHeight="1" x14ac:dyDescent="0.3">
      <c r="A414" s="8" t="s">
        <v>28</v>
      </c>
      <c r="B414" s="45">
        <v>5468331</v>
      </c>
      <c r="C414" s="45">
        <v>5468331</v>
      </c>
      <c r="D414" s="83">
        <v>5468331</v>
      </c>
    </row>
    <row r="415" spans="1:4" s="1" customFormat="1" ht="20.25" customHeight="1" x14ac:dyDescent="0.3">
      <c r="A415" s="8" t="s">
        <v>29</v>
      </c>
      <c r="B415" s="45">
        <v>8494161</v>
      </c>
      <c r="C415" s="45">
        <v>8494161</v>
      </c>
      <c r="D415" s="83">
        <v>8494161</v>
      </c>
    </row>
    <row r="416" spans="1:4" s="1" customFormat="1" ht="18.75" customHeight="1" x14ac:dyDescent="0.3">
      <c r="A416" s="8" t="s">
        <v>30</v>
      </c>
      <c r="B416" s="45">
        <v>6154589</v>
      </c>
      <c r="C416" s="45">
        <v>6154589</v>
      </c>
      <c r="D416" s="83">
        <v>6154589</v>
      </c>
    </row>
    <row r="417" spans="1:4" s="1" customFormat="1" ht="19.5" customHeight="1" x14ac:dyDescent="0.3">
      <c r="A417" s="8" t="s">
        <v>31</v>
      </c>
      <c r="B417" s="45">
        <v>7037904</v>
      </c>
      <c r="C417" s="45">
        <v>7037904</v>
      </c>
      <c r="D417" s="83">
        <v>7037904</v>
      </c>
    </row>
    <row r="418" spans="1:4" s="1" customFormat="1" ht="20.25" customHeight="1" x14ac:dyDescent="0.3">
      <c r="A418" s="8" t="s">
        <v>32</v>
      </c>
      <c r="B418" s="45">
        <v>7179095</v>
      </c>
      <c r="C418" s="45">
        <v>7179095</v>
      </c>
      <c r="D418" s="83">
        <v>7179095</v>
      </c>
    </row>
    <row r="419" spans="1:4" s="1" customFormat="1" ht="18.75" customHeight="1" x14ac:dyDescent="0.3">
      <c r="A419" s="8" t="s">
        <v>33</v>
      </c>
      <c r="B419" s="45">
        <v>6514713</v>
      </c>
      <c r="C419" s="45">
        <v>6514713</v>
      </c>
      <c r="D419" s="83">
        <v>6514713</v>
      </c>
    </row>
    <row r="420" spans="1:4" s="1" customFormat="1" ht="19.5" customHeight="1" x14ac:dyDescent="0.3">
      <c r="A420" s="8" t="s">
        <v>34</v>
      </c>
      <c r="B420" s="45">
        <v>6514713</v>
      </c>
      <c r="C420" s="45">
        <v>6514713</v>
      </c>
      <c r="D420" s="83">
        <v>6514713</v>
      </c>
    </row>
    <row r="421" spans="1:4" s="1" customFormat="1" ht="20.25" customHeight="1" x14ac:dyDescent="0.3">
      <c r="A421" s="8" t="s">
        <v>35</v>
      </c>
      <c r="B421" s="45">
        <v>25518618</v>
      </c>
      <c r="C421" s="45">
        <v>25518618</v>
      </c>
      <c r="D421" s="83">
        <v>25518618</v>
      </c>
    </row>
    <row r="422" spans="1:4" s="1" customFormat="1" ht="19.5" customHeight="1" x14ac:dyDescent="0.3">
      <c r="A422" s="8" t="s">
        <v>37</v>
      </c>
      <c r="B422" s="45">
        <v>84510644</v>
      </c>
      <c r="C422" s="45">
        <v>84510644</v>
      </c>
      <c r="D422" s="83">
        <v>84510644</v>
      </c>
    </row>
    <row r="423" spans="1:4" s="1" customFormat="1" ht="20.25" customHeight="1" thickBot="1" x14ac:dyDescent="0.35">
      <c r="A423" s="113" t="s">
        <v>3</v>
      </c>
      <c r="B423" s="47">
        <v>17388564</v>
      </c>
      <c r="C423" s="47">
        <v>17388564</v>
      </c>
      <c r="D423" s="85">
        <v>17388564</v>
      </c>
    </row>
    <row r="424" spans="1:4" s="3" customFormat="1" ht="24.75" customHeight="1" thickBot="1" x14ac:dyDescent="0.35">
      <c r="A424" s="118" t="s">
        <v>1</v>
      </c>
      <c r="B424" s="18">
        <f>SUM(B397:B423)</f>
        <v>347771231</v>
      </c>
      <c r="C424" s="18">
        <f t="shared" ref="C424:D424" si="7">SUM(C397:C423)</f>
        <v>347771231</v>
      </c>
      <c r="D424" s="18">
        <f t="shared" si="7"/>
        <v>347771231</v>
      </c>
    </row>
    <row r="425" spans="1:4" s="1" customFormat="1" ht="16.8" x14ac:dyDescent="0.3">
      <c r="A425" s="115"/>
      <c r="B425" s="21"/>
      <c r="D425" s="38"/>
    </row>
    <row r="426" spans="1:4" s="1" customFormat="1" ht="16.8" x14ac:dyDescent="0.3">
      <c r="A426" s="115"/>
      <c r="B426" s="21"/>
      <c r="D426" s="38" t="s">
        <v>59</v>
      </c>
    </row>
    <row r="427" spans="1:4" s="1" customFormat="1" ht="19.95" customHeight="1" x14ac:dyDescent="0.3">
      <c r="A427" s="115"/>
      <c r="B427" s="21"/>
      <c r="D427" s="36" t="s">
        <v>9</v>
      </c>
    </row>
    <row r="428" spans="1:4" s="1" customFormat="1" ht="96.6" customHeight="1" x14ac:dyDescent="0.3">
      <c r="A428" s="187" t="s">
        <v>53</v>
      </c>
      <c r="B428" s="187"/>
      <c r="C428" s="187"/>
      <c r="D428" s="187"/>
    </row>
    <row r="429" spans="1:4" s="1" customFormat="1" ht="23.4" thickBot="1" x14ac:dyDescent="0.35">
      <c r="A429" s="9"/>
      <c r="B429" s="20"/>
      <c r="D429" s="34" t="s">
        <v>2</v>
      </c>
    </row>
    <row r="430" spans="1:4" s="1" customFormat="1" ht="22.5" customHeight="1" thickBot="1" x14ac:dyDescent="0.35">
      <c r="A430" s="181" t="s">
        <v>0</v>
      </c>
      <c r="B430" s="183" t="s">
        <v>4</v>
      </c>
      <c r="C430" s="184"/>
      <c r="D430" s="185"/>
    </row>
    <row r="431" spans="1:4" s="1" customFormat="1" ht="85.2" customHeight="1" thickBot="1" x14ac:dyDescent="0.35">
      <c r="A431" s="182"/>
      <c r="B431" s="78" t="s">
        <v>6</v>
      </c>
      <c r="C431" s="79" t="s">
        <v>7</v>
      </c>
      <c r="D431" s="80" t="s">
        <v>8</v>
      </c>
    </row>
    <row r="432" spans="1:4" s="1" customFormat="1" ht="16.2" thickBot="1" x14ac:dyDescent="0.35">
      <c r="A432" s="14">
        <v>1</v>
      </c>
      <c r="B432" s="14">
        <v>2</v>
      </c>
      <c r="C432" s="105">
        <v>3</v>
      </c>
      <c r="D432" s="37">
        <v>4</v>
      </c>
    </row>
    <row r="433" spans="1:4" s="1" customFormat="1" ht="18.75" customHeight="1" x14ac:dyDescent="0.3">
      <c r="A433" s="121" t="s">
        <v>11</v>
      </c>
      <c r="B433" s="96">
        <v>48290594</v>
      </c>
      <c r="C433" s="93">
        <v>49575670</v>
      </c>
      <c r="D433" s="99">
        <v>50759099</v>
      </c>
    </row>
    <row r="434" spans="1:4" s="1" customFormat="1" ht="20.25" customHeight="1" x14ac:dyDescent="0.3">
      <c r="A434" s="8" t="s">
        <v>12</v>
      </c>
      <c r="B434" s="69">
        <v>15148101</v>
      </c>
      <c r="C434" s="94">
        <v>15583860</v>
      </c>
      <c r="D434" s="100">
        <v>16000561</v>
      </c>
    </row>
    <row r="435" spans="1:4" s="1" customFormat="1" ht="21.75" customHeight="1" x14ac:dyDescent="0.3">
      <c r="A435" s="8" t="s">
        <v>13</v>
      </c>
      <c r="B435" s="69">
        <v>138879486</v>
      </c>
      <c r="C435" s="94">
        <v>142516591</v>
      </c>
      <c r="D435" s="100">
        <v>145716211</v>
      </c>
    </row>
    <row r="436" spans="1:4" s="1" customFormat="1" ht="18.75" customHeight="1" x14ac:dyDescent="0.3">
      <c r="A436" s="8" t="s">
        <v>14</v>
      </c>
      <c r="B436" s="69">
        <v>109420492</v>
      </c>
      <c r="C436" s="94">
        <v>112358506</v>
      </c>
      <c r="D436" s="100">
        <v>115110570</v>
      </c>
    </row>
    <row r="437" spans="1:4" s="1" customFormat="1" ht="19.5" customHeight="1" x14ac:dyDescent="0.3">
      <c r="A437" s="8" t="s">
        <v>15</v>
      </c>
      <c r="B437" s="69">
        <v>28061233</v>
      </c>
      <c r="C437" s="94">
        <v>28739741</v>
      </c>
      <c r="D437" s="100">
        <v>29314114</v>
      </c>
    </row>
    <row r="438" spans="1:4" s="1" customFormat="1" ht="19.5" customHeight="1" x14ac:dyDescent="0.3">
      <c r="A438" s="8" t="s">
        <v>16</v>
      </c>
      <c r="B438" s="69">
        <v>40705840</v>
      </c>
      <c r="C438" s="94">
        <v>41764407</v>
      </c>
      <c r="D438" s="100">
        <v>42732244</v>
      </c>
    </row>
    <row r="439" spans="1:4" s="1" customFormat="1" ht="21.75" customHeight="1" x14ac:dyDescent="0.3">
      <c r="A439" s="8" t="s">
        <v>17</v>
      </c>
      <c r="B439" s="69">
        <v>107896640</v>
      </c>
      <c r="C439" s="94">
        <v>110718306</v>
      </c>
      <c r="D439" s="100">
        <v>113148364</v>
      </c>
    </row>
    <row r="440" spans="1:4" s="1" customFormat="1" ht="19.5" customHeight="1" x14ac:dyDescent="0.3">
      <c r="A440" s="8" t="s">
        <v>18</v>
      </c>
      <c r="B440" s="69">
        <v>14832484</v>
      </c>
      <c r="C440" s="94">
        <v>15232949</v>
      </c>
      <c r="D440" s="100">
        <v>15585765</v>
      </c>
    </row>
    <row r="441" spans="1:4" s="1" customFormat="1" ht="34.200000000000003" customHeight="1" x14ac:dyDescent="0.3">
      <c r="A441" s="8" t="s">
        <v>20</v>
      </c>
      <c r="B441" s="69">
        <v>74650229</v>
      </c>
      <c r="C441" s="94">
        <v>76631781</v>
      </c>
      <c r="D441" s="100">
        <v>78503288</v>
      </c>
    </row>
    <row r="442" spans="1:4" s="1" customFormat="1" ht="19.5" customHeight="1" x14ac:dyDescent="0.3">
      <c r="A442" s="8" t="s">
        <v>19</v>
      </c>
      <c r="B442" s="69">
        <v>85125628</v>
      </c>
      <c r="C442" s="94">
        <v>87281658</v>
      </c>
      <c r="D442" s="100">
        <v>89187896</v>
      </c>
    </row>
    <row r="443" spans="1:4" s="1" customFormat="1" ht="19.5" customHeight="1" x14ac:dyDescent="0.3">
      <c r="A443" s="8" t="s">
        <v>21</v>
      </c>
      <c r="B443" s="69">
        <v>22283300</v>
      </c>
      <c r="C443" s="94">
        <v>22877557</v>
      </c>
      <c r="D443" s="100">
        <v>23436933</v>
      </c>
    </row>
    <row r="444" spans="1:4" s="1" customFormat="1" ht="34.200000000000003" customHeight="1" x14ac:dyDescent="0.3">
      <c r="A444" s="8" t="s">
        <v>22</v>
      </c>
      <c r="B444" s="69">
        <v>123651394</v>
      </c>
      <c r="C444" s="95">
        <v>126811870</v>
      </c>
      <c r="D444" s="101">
        <v>129948255</v>
      </c>
    </row>
    <row r="445" spans="1:4" s="1" customFormat="1" ht="36" customHeight="1" x14ac:dyDescent="0.3">
      <c r="A445" s="8" t="s">
        <v>23</v>
      </c>
      <c r="B445" s="69">
        <v>160035824</v>
      </c>
      <c r="C445" s="94">
        <v>164189261</v>
      </c>
      <c r="D445" s="100">
        <v>167820941</v>
      </c>
    </row>
    <row r="446" spans="1:4" s="1" customFormat="1" ht="19.5" customHeight="1" x14ac:dyDescent="0.3">
      <c r="A446" s="8" t="s">
        <v>24</v>
      </c>
      <c r="B446" s="69">
        <v>34047633</v>
      </c>
      <c r="C446" s="94">
        <v>34997797</v>
      </c>
      <c r="D446" s="100">
        <v>35931371</v>
      </c>
    </row>
    <row r="447" spans="1:4" s="1" customFormat="1" ht="18.75" customHeight="1" x14ac:dyDescent="0.3">
      <c r="A447" s="8" t="s">
        <v>25</v>
      </c>
      <c r="B447" s="69">
        <v>28259523</v>
      </c>
      <c r="C447" s="94">
        <v>29008601</v>
      </c>
      <c r="D447" s="100">
        <v>29632472</v>
      </c>
    </row>
    <row r="448" spans="1:4" s="1" customFormat="1" ht="20.25" customHeight="1" x14ac:dyDescent="0.3">
      <c r="A448" s="8" t="s">
        <v>26</v>
      </c>
      <c r="B448" s="69">
        <v>28270469</v>
      </c>
      <c r="C448" s="94">
        <v>29051890</v>
      </c>
      <c r="D448" s="100">
        <v>29810185</v>
      </c>
    </row>
    <row r="449" spans="1:4" s="1" customFormat="1" ht="22.2" customHeight="1" x14ac:dyDescent="0.3">
      <c r="A449" s="8" t="s">
        <v>27</v>
      </c>
      <c r="B449" s="69">
        <v>40555771</v>
      </c>
      <c r="C449" s="94">
        <v>41715954</v>
      </c>
      <c r="D449" s="100">
        <v>42861922</v>
      </c>
    </row>
    <row r="450" spans="1:4" s="1" customFormat="1" ht="22.2" customHeight="1" x14ac:dyDescent="0.3">
      <c r="A450" s="8" t="s">
        <v>28</v>
      </c>
      <c r="B450" s="69">
        <v>16878204</v>
      </c>
      <c r="C450" s="94">
        <v>17310997</v>
      </c>
      <c r="D450" s="100">
        <v>17730153</v>
      </c>
    </row>
    <row r="451" spans="1:4" s="1" customFormat="1" ht="19.5" customHeight="1" x14ac:dyDescent="0.3">
      <c r="A451" s="8" t="s">
        <v>29</v>
      </c>
      <c r="B451" s="69">
        <v>51453374</v>
      </c>
      <c r="C451" s="94">
        <v>52779992</v>
      </c>
      <c r="D451" s="100">
        <v>54032800</v>
      </c>
    </row>
    <row r="452" spans="1:4" s="1" customFormat="1" ht="18.75" customHeight="1" x14ac:dyDescent="0.3">
      <c r="A452" s="8" t="s">
        <v>30</v>
      </c>
      <c r="B452" s="69">
        <v>36553141</v>
      </c>
      <c r="C452" s="94">
        <v>37505410</v>
      </c>
      <c r="D452" s="100">
        <v>38395130</v>
      </c>
    </row>
    <row r="453" spans="1:4" s="1" customFormat="1" ht="19.5" customHeight="1" x14ac:dyDescent="0.3">
      <c r="A453" s="8" t="s">
        <v>31</v>
      </c>
      <c r="B453" s="69">
        <v>26153493</v>
      </c>
      <c r="C453" s="94">
        <v>26875062</v>
      </c>
      <c r="D453" s="100">
        <v>27582946</v>
      </c>
    </row>
    <row r="454" spans="1:4" s="1" customFormat="1" ht="18.75" customHeight="1" x14ac:dyDescent="0.3">
      <c r="A454" s="8" t="s">
        <v>32</v>
      </c>
      <c r="B454" s="69">
        <v>41641036</v>
      </c>
      <c r="C454" s="94">
        <v>42716568</v>
      </c>
      <c r="D454" s="100">
        <v>43692671</v>
      </c>
    </row>
    <row r="455" spans="1:4" s="1" customFormat="1" ht="21.75" customHeight="1" x14ac:dyDescent="0.3">
      <c r="A455" s="8" t="s">
        <v>33</v>
      </c>
      <c r="B455" s="69">
        <v>38366376</v>
      </c>
      <c r="C455" s="94">
        <v>39366564</v>
      </c>
      <c r="D455" s="100">
        <v>40264023</v>
      </c>
    </row>
    <row r="456" spans="1:4" s="1" customFormat="1" ht="19.5" customHeight="1" x14ac:dyDescent="0.3">
      <c r="A456" s="8" t="s">
        <v>34</v>
      </c>
      <c r="B456" s="69">
        <v>23425721</v>
      </c>
      <c r="C456" s="94">
        <v>24008884</v>
      </c>
      <c r="D456" s="100">
        <v>24526588</v>
      </c>
    </row>
    <row r="457" spans="1:4" s="1" customFormat="1" ht="19.5" customHeight="1" x14ac:dyDescent="0.3">
      <c r="A457" s="8" t="s">
        <v>35</v>
      </c>
      <c r="B457" s="69">
        <v>190595646</v>
      </c>
      <c r="C457" s="94">
        <v>195571147</v>
      </c>
      <c r="D457" s="100">
        <v>200251512</v>
      </c>
    </row>
    <row r="458" spans="1:4" s="1" customFormat="1" ht="21.75" customHeight="1" x14ac:dyDescent="0.3">
      <c r="A458" s="8" t="s">
        <v>37</v>
      </c>
      <c r="B458" s="69">
        <v>653830814</v>
      </c>
      <c r="C458" s="94">
        <v>671304878</v>
      </c>
      <c r="D458" s="100">
        <v>688450342</v>
      </c>
    </row>
    <row r="459" spans="1:4" s="1" customFormat="1" ht="21.75" customHeight="1" thickBot="1" x14ac:dyDescent="0.35">
      <c r="A459" s="122" t="s">
        <v>3</v>
      </c>
      <c r="B459" s="97">
        <v>114684865</v>
      </c>
      <c r="C459" s="98">
        <v>117710310</v>
      </c>
      <c r="D459" s="102">
        <v>120548755</v>
      </c>
    </row>
    <row r="460" spans="1:4" s="3" customFormat="1" ht="25.5" customHeight="1" thickBot="1" x14ac:dyDescent="0.35">
      <c r="A460" s="114" t="s">
        <v>1</v>
      </c>
      <c r="B460" s="43">
        <f>SUM(B433:B459)</f>
        <v>2293697311</v>
      </c>
      <c r="C460" s="15">
        <f t="shared" ref="C460:D460" si="8">SUM(C433:C459)</f>
        <v>2354206211</v>
      </c>
      <c r="D460" s="15">
        <f t="shared" si="8"/>
        <v>2410975111</v>
      </c>
    </row>
    <row r="461" spans="1:4" s="13" customFormat="1" ht="16.8" x14ac:dyDescent="0.3">
      <c r="A461" s="111"/>
      <c r="B461" s="22"/>
      <c r="D461" s="36"/>
    </row>
    <row r="462" spans="1:4" s="13" customFormat="1" ht="16.8" x14ac:dyDescent="0.3">
      <c r="A462" s="111"/>
      <c r="B462" s="22"/>
      <c r="D462" s="36" t="s">
        <v>60</v>
      </c>
    </row>
    <row r="463" spans="1:4" s="13" customFormat="1" ht="24.6" customHeight="1" x14ac:dyDescent="0.3">
      <c r="A463" s="111"/>
      <c r="B463" s="22"/>
      <c r="D463" s="36" t="s">
        <v>9</v>
      </c>
    </row>
    <row r="464" spans="1:4" s="13" customFormat="1" ht="96" customHeight="1" x14ac:dyDescent="0.3">
      <c r="A464" s="180" t="s">
        <v>55</v>
      </c>
      <c r="B464" s="180"/>
      <c r="C464" s="180"/>
      <c r="D464" s="180"/>
    </row>
    <row r="465" spans="1:4" s="13" customFormat="1" ht="23.4" thickBot="1" x14ac:dyDescent="0.35">
      <c r="A465" s="9"/>
      <c r="B465" s="20"/>
      <c r="D465" s="44" t="s">
        <v>2</v>
      </c>
    </row>
    <row r="466" spans="1:4" s="1" customFormat="1" ht="23.25" customHeight="1" thickBot="1" x14ac:dyDescent="0.35">
      <c r="A466" s="181" t="s">
        <v>0</v>
      </c>
      <c r="B466" s="183" t="s">
        <v>4</v>
      </c>
      <c r="C466" s="184"/>
      <c r="D466" s="185"/>
    </row>
    <row r="467" spans="1:4" s="1" customFormat="1" ht="79.2" customHeight="1" thickBot="1" x14ac:dyDescent="0.35">
      <c r="A467" s="182"/>
      <c r="B467" s="78" t="s">
        <v>6</v>
      </c>
      <c r="C467" s="79" t="s">
        <v>7</v>
      </c>
      <c r="D467" s="80" t="s">
        <v>8</v>
      </c>
    </row>
    <row r="468" spans="1:4" s="1" customFormat="1" ht="16.2" thickBot="1" x14ac:dyDescent="0.35">
      <c r="A468" s="14">
        <v>1</v>
      </c>
      <c r="B468" s="14">
        <v>2</v>
      </c>
      <c r="C468" s="105">
        <v>3</v>
      </c>
      <c r="D468" s="37">
        <v>4</v>
      </c>
    </row>
    <row r="469" spans="1:4" s="1" customFormat="1" ht="20.25" customHeight="1" x14ac:dyDescent="0.3">
      <c r="A469" s="112" t="s">
        <v>11</v>
      </c>
      <c r="B469" s="76">
        <v>2730734</v>
      </c>
      <c r="C469" s="76">
        <v>2730734</v>
      </c>
      <c r="D469" s="86">
        <v>2730734</v>
      </c>
    </row>
    <row r="470" spans="1:4" s="1" customFormat="1" ht="19.5" customHeight="1" x14ac:dyDescent="0.3">
      <c r="A470" s="8" t="s">
        <v>12</v>
      </c>
      <c r="B470" s="77">
        <v>62991</v>
      </c>
      <c r="C470" s="77">
        <v>62991</v>
      </c>
      <c r="D470" s="87">
        <v>62991</v>
      </c>
    </row>
    <row r="471" spans="1:4" s="1" customFormat="1" ht="20.25" customHeight="1" x14ac:dyDescent="0.3">
      <c r="A471" s="8" t="s">
        <v>13</v>
      </c>
      <c r="B471" s="77">
        <v>15296738</v>
      </c>
      <c r="C471" s="77">
        <v>15296738</v>
      </c>
      <c r="D471" s="87">
        <v>15296738</v>
      </c>
    </row>
    <row r="472" spans="1:4" s="1" customFormat="1" ht="19.5" customHeight="1" x14ac:dyDescent="0.3">
      <c r="A472" s="8" t="s">
        <v>14</v>
      </c>
      <c r="B472" s="77">
        <v>7901217</v>
      </c>
      <c r="C472" s="77">
        <v>7901217</v>
      </c>
      <c r="D472" s="87">
        <v>7901217</v>
      </c>
    </row>
    <row r="473" spans="1:4" s="1" customFormat="1" ht="19.5" customHeight="1" x14ac:dyDescent="0.3">
      <c r="A473" s="8" t="s">
        <v>15</v>
      </c>
      <c r="B473" s="77">
        <v>4046552</v>
      </c>
      <c r="C473" s="77">
        <v>4046552</v>
      </c>
      <c r="D473" s="87">
        <v>4046552</v>
      </c>
    </row>
    <row r="474" spans="1:4" s="1" customFormat="1" ht="21.75" customHeight="1" x14ac:dyDescent="0.3">
      <c r="A474" s="8" t="s">
        <v>16</v>
      </c>
      <c r="B474" s="77">
        <v>83615</v>
      </c>
      <c r="C474" s="77">
        <v>83615</v>
      </c>
      <c r="D474" s="87">
        <v>83615</v>
      </c>
    </row>
    <row r="475" spans="1:4" s="1" customFormat="1" ht="20.25" customHeight="1" x14ac:dyDescent="0.3">
      <c r="A475" s="8" t="s">
        <v>17</v>
      </c>
      <c r="B475" s="77">
        <v>11773254</v>
      </c>
      <c r="C475" s="77">
        <v>11773254</v>
      </c>
      <c r="D475" s="87">
        <v>11773254</v>
      </c>
    </row>
    <row r="476" spans="1:4" s="1" customFormat="1" ht="21.75" customHeight="1" x14ac:dyDescent="0.3">
      <c r="A476" s="8" t="s">
        <v>18</v>
      </c>
      <c r="B476" s="77">
        <v>74152</v>
      </c>
      <c r="C476" s="77">
        <v>74152</v>
      </c>
      <c r="D476" s="87">
        <v>74152</v>
      </c>
    </row>
    <row r="477" spans="1:4" s="1" customFormat="1" ht="41.4" customHeight="1" x14ac:dyDescent="0.3">
      <c r="A477" s="8" t="s">
        <v>20</v>
      </c>
      <c r="B477" s="77">
        <v>6156445</v>
      </c>
      <c r="C477" s="77">
        <v>6156445</v>
      </c>
      <c r="D477" s="87">
        <v>6156445</v>
      </c>
    </row>
    <row r="478" spans="1:4" s="1" customFormat="1" ht="20.25" customHeight="1" x14ac:dyDescent="0.3">
      <c r="A478" s="8" t="s">
        <v>19</v>
      </c>
      <c r="B478" s="77">
        <v>28533857</v>
      </c>
      <c r="C478" s="77">
        <v>28533857</v>
      </c>
      <c r="D478" s="87">
        <v>28533857</v>
      </c>
    </row>
    <row r="479" spans="1:4" s="1" customFormat="1" ht="19.5" customHeight="1" x14ac:dyDescent="0.3">
      <c r="A479" s="8" t="s">
        <v>21</v>
      </c>
      <c r="B479" s="77">
        <v>1376398</v>
      </c>
      <c r="C479" s="77">
        <v>1376398</v>
      </c>
      <c r="D479" s="87">
        <v>1376398</v>
      </c>
    </row>
    <row r="480" spans="1:4" s="1" customFormat="1" ht="33.6" x14ac:dyDescent="0.3">
      <c r="A480" s="8" t="s">
        <v>22</v>
      </c>
      <c r="B480" s="77">
        <v>33460350</v>
      </c>
      <c r="C480" s="77">
        <v>33460350</v>
      </c>
      <c r="D480" s="87">
        <v>33460350</v>
      </c>
    </row>
    <row r="481" spans="1:4" s="1" customFormat="1" ht="34.799999999999997" customHeight="1" x14ac:dyDescent="0.3">
      <c r="A481" s="8" t="s">
        <v>23</v>
      </c>
      <c r="B481" s="77">
        <v>8843463</v>
      </c>
      <c r="C481" s="77">
        <v>8843463</v>
      </c>
      <c r="D481" s="87">
        <v>8843463</v>
      </c>
    </row>
    <row r="482" spans="1:4" s="1" customFormat="1" ht="21.75" customHeight="1" x14ac:dyDescent="0.3">
      <c r="A482" s="8" t="s">
        <v>24</v>
      </c>
      <c r="B482" s="77">
        <v>1347747</v>
      </c>
      <c r="C482" s="77">
        <v>1347747</v>
      </c>
      <c r="D482" s="87">
        <v>1347747</v>
      </c>
    </row>
    <row r="483" spans="1:4" s="1" customFormat="1" ht="19.5" customHeight="1" x14ac:dyDescent="0.3">
      <c r="A483" s="8" t="s">
        <v>25</v>
      </c>
      <c r="B483" s="77">
        <v>712181</v>
      </c>
      <c r="C483" s="77">
        <v>712181</v>
      </c>
      <c r="D483" s="87">
        <v>712181</v>
      </c>
    </row>
    <row r="484" spans="1:4" s="1" customFormat="1" ht="19.5" customHeight="1" x14ac:dyDescent="0.3">
      <c r="A484" s="8" t="s">
        <v>26</v>
      </c>
      <c r="B484" s="77">
        <v>940456</v>
      </c>
      <c r="C484" s="77">
        <v>940456</v>
      </c>
      <c r="D484" s="87">
        <v>940456</v>
      </c>
    </row>
    <row r="485" spans="1:4" s="1" customFormat="1" ht="21" customHeight="1" x14ac:dyDescent="0.3">
      <c r="A485" s="8" t="s">
        <v>27</v>
      </c>
      <c r="B485" s="77">
        <v>1158976</v>
      </c>
      <c r="C485" s="77">
        <v>1158976</v>
      </c>
      <c r="D485" s="87">
        <v>1158976</v>
      </c>
    </row>
    <row r="486" spans="1:4" s="1" customFormat="1" ht="21" customHeight="1" x14ac:dyDescent="0.3">
      <c r="A486" s="8" t="s">
        <v>28</v>
      </c>
      <c r="B486" s="59">
        <v>372518</v>
      </c>
      <c r="C486" s="59">
        <v>372518</v>
      </c>
      <c r="D486" s="83">
        <v>372518</v>
      </c>
    </row>
    <row r="487" spans="1:4" s="1" customFormat="1" ht="19.5" customHeight="1" x14ac:dyDescent="0.3">
      <c r="A487" s="8" t="s">
        <v>29</v>
      </c>
      <c r="B487" s="59">
        <v>6381140</v>
      </c>
      <c r="C487" s="59">
        <v>6381140</v>
      </c>
      <c r="D487" s="83">
        <v>6381140</v>
      </c>
    </row>
    <row r="488" spans="1:4" s="1" customFormat="1" ht="20.25" customHeight="1" x14ac:dyDescent="0.3">
      <c r="A488" s="8" t="s">
        <v>30</v>
      </c>
      <c r="B488" s="59">
        <v>4558882</v>
      </c>
      <c r="C488" s="59">
        <v>4558882</v>
      </c>
      <c r="D488" s="83">
        <v>4558882</v>
      </c>
    </row>
    <row r="489" spans="1:4" s="1" customFormat="1" ht="20.25" customHeight="1" x14ac:dyDescent="0.3">
      <c r="A489" s="8" t="s">
        <v>31</v>
      </c>
      <c r="B489" s="59">
        <v>764235</v>
      </c>
      <c r="C489" s="59">
        <v>764235</v>
      </c>
      <c r="D489" s="83">
        <v>764235</v>
      </c>
    </row>
    <row r="490" spans="1:4" s="1" customFormat="1" ht="21.75" customHeight="1" x14ac:dyDescent="0.3">
      <c r="A490" s="8" t="s">
        <v>32</v>
      </c>
      <c r="B490" s="59">
        <v>1698111</v>
      </c>
      <c r="C490" s="59">
        <v>1698111</v>
      </c>
      <c r="D490" s="83">
        <v>1698111</v>
      </c>
    </row>
    <row r="491" spans="1:4" s="1" customFormat="1" ht="19.5" customHeight="1" x14ac:dyDescent="0.3">
      <c r="A491" s="8" t="s">
        <v>33</v>
      </c>
      <c r="B491" s="59">
        <v>447555</v>
      </c>
      <c r="C491" s="59">
        <v>447555</v>
      </c>
      <c r="D491" s="83">
        <v>447555</v>
      </c>
    </row>
    <row r="492" spans="1:4" s="1" customFormat="1" ht="20.25" customHeight="1" x14ac:dyDescent="0.3">
      <c r="A492" s="8" t="s">
        <v>34</v>
      </c>
      <c r="B492" s="59">
        <v>559207</v>
      </c>
      <c r="C492" s="59">
        <v>559207</v>
      </c>
      <c r="D492" s="83">
        <v>559207</v>
      </c>
    </row>
    <row r="493" spans="1:4" s="1" customFormat="1" ht="20.25" customHeight="1" x14ac:dyDescent="0.3">
      <c r="A493" s="8" t="s">
        <v>35</v>
      </c>
      <c r="B493" s="59">
        <v>24380770</v>
      </c>
      <c r="C493" s="59">
        <v>24380770</v>
      </c>
      <c r="D493" s="83">
        <v>24380770</v>
      </c>
    </row>
    <row r="494" spans="1:4" s="1" customFormat="1" ht="20.25" customHeight="1" x14ac:dyDescent="0.3">
      <c r="A494" s="8" t="s">
        <v>37</v>
      </c>
      <c r="B494" s="59">
        <v>69349762</v>
      </c>
      <c r="C494" s="59">
        <v>69349762</v>
      </c>
      <c r="D494" s="83">
        <v>69349762</v>
      </c>
    </row>
    <row r="495" spans="1:4" s="2" customFormat="1" ht="21" customHeight="1" thickBot="1" x14ac:dyDescent="0.35">
      <c r="A495" s="123" t="s">
        <v>3</v>
      </c>
      <c r="B495" s="47">
        <v>12263752</v>
      </c>
      <c r="C495" s="47">
        <v>12263752</v>
      </c>
      <c r="D495" s="85">
        <v>12263752</v>
      </c>
    </row>
    <row r="496" spans="1:4" s="3" customFormat="1" ht="26.25" customHeight="1" thickBot="1" x14ac:dyDescent="0.35">
      <c r="A496" s="124" t="s">
        <v>1</v>
      </c>
      <c r="B496" s="48">
        <f>SUM(B469:B495)</f>
        <v>245275058</v>
      </c>
      <c r="C496" s="15">
        <f t="shared" ref="C496:D496" si="9">SUM(C469:C495)</f>
        <v>245275058</v>
      </c>
      <c r="D496" s="15">
        <f t="shared" si="9"/>
        <v>245275058</v>
      </c>
    </row>
    <row r="497" spans="1:4" s="1" customFormat="1" ht="16.8" x14ac:dyDescent="0.3">
      <c r="A497" s="115"/>
      <c r="B497" s="21"/>
      <c r="D497" s="38"/>
    </row>
    <row r="498" spans="1:4" s="1" customFormat="1" ht="16.8" x14ac:dyDescent="0.3">
      <c r="A498" s="115"/>
      <c r="B498" s="21"/>
      <c r="D498" s="38" t="s">
        <v>61</v>
      </c>
    </row>
    <row r="499" spans="1:4" s="1" customFormat="1" ht="21" customHeight="1" x14ac:dyDescent="0.3">
      <c r="A499" s="115"/>
      <c r="B499" s="21"/>
      <c r="D499" s="36" t="s">
        <v>9</v>
      </c>
    </row>
    <row r="500" spans="1:4" s="1" customFormat="1" ht="114.6" customHeight="1" x14ac:dyDescent="0.3">
      <c r="A500" s="189" t="s">
        <v>73</v>
      </c>
      <c r="B500" s="189"/>
      <c r="C500" s="189"/>
      <c r="D500" s="189"/>
    </row>
    <row r="501" spans="1:4" s="1" customFormat="1" ht="23.4" thickBot="1" x14ac:dyDescent="0.35">
      <c r="A501" s="9"/>
      <c r="B501" s="20"/>
      <c r="D501" s="34" t="s">
        <v>2</v>
      </c>
    </row>
    <row r="502" spans="1:4" s="1" customFormat="1" ht="23.25" customHeight="1" thickBot="1" x14ac:dyDescent="0.35">
      <c r="A502" s="181" t="s">
        <v>0</v>
      </c>
      <c r="B502" s="183" t="s">
        <v>4</v>
      </c>
      <c r="C502" s="184"/>
      <c r="D502" s="185"/>
    </row>
    <row r="503" spans="1:4" s="1" customFormat="1" ht="117" customHeight="1" thickBot="1" x14ac:dyDescent="0.35">
      <c r="A503" s="182"/>
      <c r="B503" s="78" t="s">
        <v>6</v>
      </c>
      <c r="C503" s="79" t="s">
        <v>7</v>
      </c>
      <c r="D503" s="80" t="s">
        <v>8</v>
      </c>
    </row>
    <row r="504" spans="1:4" s="1" customFormat="1" ht="16.2" thickBot="1" x14ac:dyDescent="0.35">
      <c r="A504" s="161">
        <v>1</v>
      </c>
      <c r="B504" s="14">
        <v>2</v>
      </c>
      <c r="C504" s="23">
        <v>3</v>
      </c>
      <c r="D504" s="35">
        <v>4</v>
      </c>
    </row>
    <row r="505" spans="1:4" s="1" customFormat="1" ht="21.75" customHeight="1" x14ac:dyDescent="0.3">
      <c r="A505" s="112" t="s">
        <v>11</v>
      </c>
      <c r="B505" s="75">
        <v>97147852</v>
      </c>
      <c r="C505" s="30">
        <v>97222573</v>
      </c>
      <c r="D505" s="19">
        <v>97287548</v>
      </c>
    </row>
    <row r="506" spans="1:4" s="1" customFormat="1" ht="19.5" customHeight="1" x14ac:dyDescent="0.3">
      <c r="A506" s="8" t="s">
        <v>12</v>
      </c>
      <c r="B506" s="29">
        <v>20884896</v>
      </c>
      <c r="C506" s="29">
        <v>20900800</v>
      </c>
      <c r="D506" s="17">
        <v>20919945</v>
      </c>
    </row>
    <row r="507" spans="1:4" s="1" customFormat="1" ht="20.25" customHeight="1" x14ac:dyDescent="0.3">
      <c r="A507" s="8" t="s">
        <v>13</v>
      </c>
      <c r="B507" s="29">
        <v>182191919</v>
      </c>
      <c r="C507" s="29">
        <v>182382731</v>
      </c>
      <c r="D507" s="17">
        <v>182524740</v>
      </c>
    </row>
    <row r="508" spans="1:4" s="1" customFormat="1" ht="22.2" customHeight="1" x14ac:dyDescent="0.3">
      <c r="A508" s="8" t="s">
        <v>14</v>
      </c>
      <c r="B508" s="29">
        <v>126081920</v>
      </c>
      <c r="C508" s="29">
        <v>126248874</v>
      </c>
      <c r="D508" s="17">
        <v>126368777</v>
      </c>
    </row>
    <row r="509" spans="1:4" s="1" customFormat="1" ht="20.25" customHeight="1" x14ac:dyDescent="0.3">
      <c r="A509" s="8" t="s">
        <v>15</v>
      </c>
      <c r="B509" s="29">
        <v>57661375</v>
      </c>
      <c r="C509" s="29">
        <v>57730125</v>
      </c>
      <c r="D509" s="17">
        <v>57795381</v>
      </c>
    </row>
    <row r="510" spans="1:4" s="1" customFormat="1" ht="21.75" customHeight="1" x14ac:dyDescent="0.3">
      <c r="A510" s="8" t="s">
        <v>16</v>
      </c>
      <c r="B510" s="29">
        <v>30167278</v>
      </c>
      <c r="C510" s="29">
        <v>30188187</v>
      </c>
      <c r="D510" s="17">
        <v>30213280</v>
      </c>
    </row>
    <row r="511" spans="1:4" s="1" customFormat="1" ht="20.25" customHeight="1" x14ac:dyDescent="0.3">
      <c r="A511" s="8" t="s">
        <v>17</v>
      </c>
      <c r="B511" s="29">
        <v>132808039</v>
      </c>
      <c r="C511" s="29">
        <v>132940420</v>
      </c>
      <c r="D511" s="17">
        <v>133031591</v>
      </c>
    </row>
    <row r="512" spans="1:4" s="1" customFormat="1" ht="20.25" customHeight="1" x14ac:dyDescent="0.3">
      <c r="A512" s="8" t="s">
        <v>18</v>
      </c>
      <c r="B512" s="29">
        <v>35995617</v>
      </c>
      <c r="C512" s="29">
        <v>35994362</v>
      </c>
      <c r="D512" s="17">
        <v>35999064</v>
      </c>
    </row>
    <row r="513" spans="1:4" s="1" customFormat="1" ht="37.200000000000003" customHeight="1" x14ac:dyDescent="0.3">
      <c r="A513" s="8" t="s">
        <v>20</v>
      </c>
      <c r="B513" s="29">
        <v>136346681</v>
      </c>
      <c r="C513" s="29">
        <v>136604858</v>
      </c>
      <c r="D513" s="17">
        <v>136841418</v>
      </c>
    </row>
    <row r="514" spans="1:4" s="1" customFormat="1" ht="20.25" customHeight="1" x14ac:dyDescent="0.3">
      <c r="A514" s="8" t="s">
        <v>19</v>
      </c>
      <c r="B514" s="29">
        <v>151868343</v>
      </c>
      <c r="C514" s="29">
        <v>151968424</v>
      </c>
      <c r="D514" s="17">
        <v>152040432</v>
      </c>
    </row>
    <row r="515" spans="1:4" s="1" customFormat="1" ht="19.5" customHeight="1" x14ac:dyDescent="0.3">
      <c r="A515" s="8" t="s">
        <v>21</v>
      </c>
      <c r="B515" s="29">
        <v>37081242</v>
      </c>
      <c r="C515" s="29">
        <v>37149662</v>
      </c>
      <c r="D515" s="17">
        <v>37217698</v>
      </c>
    </row>
    <row r="516" spans="1:4" s="1" customFormat="1" ht="33.6" x14ac:dyDescent="0.3">
      <c r="A516" s="8" t="s">
        <v>22</v>
      </c>
      <c r="B516" s="29">
        <v>143735219</v>
      </c>
      <c r="C516" s="29">
        <v>143856899</v>
      </c>
      <c r="D516" s="17">
        <v>143945482</v>
      </c>
    </row>
    <row r="517" spans="1:4" s="1" customFormat="1" ht="38.4" customHeight="1" x14ac:dyDescent="0.3">
      <c r="A517" s="8" t="s">
        <v>23</v>
      </c>
      <c r="B517" s="29">
        <v>144575414</v>
      </c>
      <c r="C517" s="29">
        <v>144758589</v>
      </c>
      <c r="D517" s="17">
        <v>144919969</v>
      </c>
    </row>
    <row r="518" spans="1:4" s="1" customFormat="1" ht="19.5" customHeight="1" x14ac:dyDescent="0.3">
      <c r="A518" s="8" t="s">
        <v>24</v>
      </c>
      <c r="B518" s="29">
        <v>34260695</v>
      </c>
      <c r="C518" s="29">
        <v>34334197</v>
      </c>
      <c r="D518" s="17">
        <v>34409617</v>
      </c>
    </row>
    <row r="519" spans="1:4" s="1" customFormat="1" ht="20.25" customHeight="1" x14ac:dyDescent="0.3">
      <c r="A519" s="8" t="s">
        <v>25</v>
      </c>
      <c r="B519" s="29">
        <v>33807049</v>
      </c>
      <c r="C519" s="29">
        <v>33860851</v>
      </c>
      <c r="D519" s="17">
        <v>33918865</v>
      </c>
    </row>
    <row r="520" spans="1:4" s="1" customFormat="1" ht="19.5" customHeight="1" x14ac:dyDescent="0.3">
      <c r="A520" s="8" t="s">
        <v>26</v>
      </c>
      <c r="B520" s="29">
        <v>31048277</v>
      </c>
      <c r="C520" s="29">
        <v>31086942</v>
      </c>
      <c r="D520" s="17">
        <v>31130455</v>
      </c>
    </row>
    <row r="521" spans="1:4" s="1" customFormat="1" ht="19.8" customHeight="1" x14ac:dyDescent="0.3">
      <c r="A521" s="8" t="s">
        <v>27</v>
      </c>
      <c r="B521" s="29">
        <v>44578999</v>
      </c>
      <c r="C521" s="29">
        <v>44630442</v>
      </c>
      <c r="D521" s="17">
        <v>44683250</v>
      </c>
    </row>
    <row r="522" spans="1:4" s="1" customFormat="1" ht="19.8" customHeight="1" x14ac:dyDescent="0.3">
      <c r="A522" s="8" t="s">
        <v>28</v>
      </c>
      <c r="B522" s="29">
        <v>22156318</v>
      </c>
      <c r="C522" s="29">
        <v>22188415</v>
      </c>
      <c r="D522" s="17">
        <v>22223096</v>
      </c>
    </row>
    <row r="523" spans="1:4" s="1" customFormat="1" ht="19.5" customHeight="1" x14ac:dyDescent="0.3">
      <c r="A523" s="8" t="s">
        <v>29</v>
      </c>
      <c r="B523" s="29">
        <v>69051292</v>
      </c>
      <c r="C523" s="29">
        <v>69127934</v>
      </c>
      <c r="D523" s="17">
        <v>69185506</v>
      </c>
    </row>
    <row r="524" spans="1:4" s="1" customFormat="1" ht="19.5" customHeight="1" x14ac:dyDescent="0.3">
      <c r="A524" s="8" t="s">
        <v>30</v>
      </c>
      <c r="B524" s="29">
        <v>43532775</v>
      </c>
      <c r="C524" s="29">
        <v>43595137</v>
      </c>
      <c r="D524" s="17">
        <v>43652725</v>
      </c>
    </row>
    <row r="525" spans="1:4" s="1" customFormat="1" ht="20.25" customHeight="1" x14ac:dyDescent="0.3">
      <c r="A525" s="8" t="s">
        <v>31</v>
      </c>
      <c r="B525" s="29">
        <v>31355744</v>
      </c>
      <c r="C525" s="29">
        <v>31357460</v>
      </c>
      <c r="D525" s="17">
        <v>31365385</v>
      </c>
    </row>
    <row r="526" spans="1:4" s="1" customFormat="1" ht="18.75" customHeight="1" x14ac:dyDescent="0.3">
      <c r="A526" s="8" t="s">
        <v>32</v>
      </c>
      <c r="B526" s="29">
        <v>50671550</v>
      </c>
      <c r="C526" s="29">
        <v>50730264</v>
      </c>
      <c r="D526" s="17">
        <v>50782306</v>
      </c>
    </row>
    <row r="527" spans="1:4" s="1" customFormat="1" ht="19.5" customHeight="1" x14ac:dyDescent="0.3">
      <c r="A527" s="8" t="s">
        <v>33</v>
      </c>
      <c r="B527" s="29">
        <v>46552038</v>
      </c>
      <c r="C527" s="29">
        <v>46559552</v>
      </c>
      <c r="D527" s="17">
        <v>46575042</v>
      </c>
    </row>
    <row r="528" spans="1:4" s="1" customFormat="1" ht="19.5" customHeight="1" x14ac:dyDescent="0.3">
      <c r="A528" s="8" t="s">
        <v>34</v>
      </c>
      <c r="B528" s="29">
        <v>31604735</v>
      </c>
      <c r="C528" s="29">
        <v>31673162</v>
      </c>
      <c r="D528" s="17">
        <v>31744514</v>
      </c>
    </row>
    <row r="529" spans="1:4" s="1" customFormat="1" ht="18.75" customHeight="1" x14ac:dyDescent="0.3">
      <c r="A529" s="8" t="s">
        <v>35</v>
      </c>
      <c r="B529" s="29">
        <v>374134276</v>
      </c>
      <c r="C529" s="29">
        <v>374790274</v>
      </c>
      <c r="D529" s="17">
        <v>375276417</v>
      </c>
    </row>
    <row r="530" spans="1:4" s="1" customFormat="1" ht="21.75" customHeight="1" x14ac:dyDescent="0.3">
      <c r="A530" s="8" t="s">
        <v>37</v>
      </c>
      <c r="B530" s="29">
        <v>1140212251</v>
      </c>
      <c r="C530" s="29">
        <v>1142288656</v>
      </c>
      <c r="D530" s="17">
        <v>1144003467</v>
      </c>
    </row>
    <row r="531" spans="1:4" s="2" customFormat="1" ht="22.5" customHeight="1" thickBot="1" x14ac:dyDescent="0.35">
      <c r="A531" s="123" t="s">
        <v>3</v>
      </c>
      <c r="B531" s="68">
        <v>171026936</v>
      </c>
      <c r="C531" s="68">
        <v>171272094</v>
      </c>
      <c r="D531" s="65">
        <v>171476630</v>
      </c>
    </row>
    <row r="532" spans="1:4" s="3" customFormat="1" ht="28.5" customHeight="1" thickBot="1" x14ac:dyDescent="0.35">
      <c r="A532" s="118" t="s">
        <v>1</v>
      </c>
      <c r="B532" s="18">
        <f>SUM(B505:B531)</f>
        <v>3420538730</v>
      </c>
      <c r="C532" s="18">
        <f t="shared" ref="C532:D532" si="10">SUM(C505:C531)</f>
        <v>3425441884</v>
      </c>
      <c r="D532" s="18">
        <f t="shared" si="10"/>
        <v>3429532600</v>
      </c>
    </row>
    <row r="533" spans="1:4" s="1" customFormat="1" ht="17.399999999999999" hidden="1" x14ac:dyDescent="0.3">
      <c r="A533" s="125"/>
      <c r="B533" s="11"/>
      <c r="D533" s="40"/>
    </row>
    <row r="534" spans="1:4" s="1" customFormat="1" ht="20.399999999999999" customHeight="1" x14ac:dyDescent="0.3">
      <c r="A534" s="115"/>
      <c r="B534" s="21"/>
      <c r="D534" s="38"/>
    </row>
    <row r="535" spans="1:4" s="1" customFormat="1" ht="20.399999999999999" customHeight="1" x14ac:dyDescent="0.3">
      <c r="A535" s="115"/>
      <c r="B535" s="21"/>
      <c r="D535" s="38" t="s">
        <v>63</v>
      </c>
    </row>
    <row r="536" spans="1:4" s="1" customFormat="1" ht="22.2" customHeight="1" x14ac:dyDescent="0.3">
      <c r="A536" s="115"/>
      <c r="B536" s="21"/>
      <c r="D536" s="36" t="s">
        <v>9</v>
      </c>
    </row>
    <row r="537" spans="1:4" s="1" customFormat="1" ht="106.95" customHeight="1" x14ac:dyDescent="0.3">
      <c r="A537" s="187" t="s">
        <v>74</v>
      </c>
      <c r="B537" s="187"/>
      <c r="C537" s="187"/>
      <c r="D537" s="187"/>
    </row>
    <row r="538" spans="1:4" s="1" customFormat="1" ht="18" customHeight="1" thickBot="1" x14ac:dyDescent="0.35">
      <c r="A538" s="9"/>
      <c r="B538" s="20"/>
      <c r="D538" s="34" t="s">
        <v>2</v>
      </c>
    </row>
    <row r="539" spans="1:4" s="1" customFormat="1" ht="22.5" customHeight="1" thickBot="1" x14ac:dyDescent="0.35">
      <c r="A539" s="181" t="s">
        <v>0</v>
      </c>
      <c r="B539" s="183" t="s">
        <v>4</v>
      </c>
      <c r="C539" s="184"/>
      <c r="D539" s="185"/>
    </row>
    <row r="540" spans="1:4" s="1" customFormat="1" ht="99.6" customHeight="1" thickBot="1" x14ac:dyDescent="0.35">
      <c r="A540" s="182"/>
      <c r="B540" s="78" t="s">
        <v>6</v>
      </c>
      <c r="C540" s="79" t="s">
        <v>7</v>
      </c>
      <c r="D540" s="80" t="s">
        <v>8</v>
      </c>
    </row>
    <row r="541" spans="1:4" s="1" customFormat="1" ht="16.2" thickBot="1" x14ac:dyDescent="0.35">
      <c r="A541" s="161">
        <v>1</v>
      </c>
      <c r="B541" s="14">
        <v>2</v>
      </c>
      <c r="C541" s="105">
        <v>3</v>
      </c>
      <c r="D541" s="37">
        <v>4</v>
      </c>
    </row>
    <row r="542" spans="1:4" s="1" customFormat="1" ht="20.399999999999999" customHeight="1" x14ac:dyDescent="0.3">
      <c r="A542" s="112" t="s">
        <v>11</v>
      </c>
      <c r="B542" s="70">
        <v>1791</v>
      </c>
      <c r="C542" s="70">
        <v>1924</v>
      </c>
      <c r="D542" s="88">
        <v>24477</v>
      </c>
    </row>
    <row r="543" spans="1:4" s="1" customFormat="1" ht="20.399999999999999" customHeight="1" x14ac:dyDescent="0.3">
      <c r="A543" s="8" t="s">
        <v>12</v>
      </c>
      <c r="B543" s="71">
        <v>699</v>
      </c>
      <c r="C543" s="71">
        <v>748</v>
      </c>
      <c r="D543" s="89">
        <v>8357</v>
      </c>
    </row>
    <row r="544" spans="1:4" s="1" customFormat="1" ht="20.399999999999999" customHeight="1" x14ac:dyDescent="0.3">
      <c r="A544" s="8" t="s">
        <v>13</v>
      </c>
      <c r="B544" s="71">
        <v>6000</v>
      </c>
      <c r="C544" s="71">
        <v>6455</v>
      </c>
      <c r="D544" s="89">
        <v>77726</v>
      </c>
    </row>
    <row r="545" spans="1:4" s="1" customFormat="1" ht="20.399999999999999" customHeight="1" x14ac:dyDescent="0.3">
      <c r="A545" s="8" t="s">
        <v>14</v>
      </c>
      <c r="B545" s="71">
        <v>4987</v>
      </c>
      <c r="C545" s="71">
        <v>5365</v>
      </c>
      <c r="D545" s="89">
        <v>67536</v>
      </c>
    </row>
    <row r="546" spans="1:4" s="1" customFormat="1" ht="20.399999999999999" customHeight="1" x14ac:dyDescent="0.3">
      <c r="A546" s="8" t="s">
        <v>15</v>
      </c>
      <c r="B546" s="71">
        <v>1248</v>
      </c>
      <c r="C546" s="71">
        <v>1346</v>
      </c>
      <c r="D546" s="89">
        <v>19027</v>
      </c>
    </row>
    <row r="547" spans="1:4" s="1" customFormat="1" ht="20.399999999999999" customHeight="1" x14ac:dyDescent="0.3">
      <c r="A547" s="8" t="s">
        <v>16</v>
      </c>
      <c r="B547" s="71">
        <v>1013</v>
      </c>
      <c r="C547" s="71">
        <v>1091</v>
      </c>
      <c r="D547" s="89">
        <v>13907</v>
      </c>
    </row>
    <row r="548" spans="1:4" s="1" customFormat="1" ht="20.399999999999999" customHeight="1" x14ac:dyDescent="0.3">
      <c r="A548" s="8" t="s">
        <v>17</v>
      </c>
      <c r="B548" s="71">
        <v>4987</v>
      </c>
      <c r="C548" s="71">
        <v>5365</v>
      </c>
      <c r="D548" s="89">
        <v>64166</v>
      </c>
    </row>
    <row r="549" spans="1:4" s="1" customFormat="1" ht="20.399999999999999" customHeight="1" x14ac:dyDescent="0.3">
      <c r="A549" s="8" t="s">
        <v>18</v>
      </c>
      <c r="B549" s="71">
        <v>699</v>
      </c>
      <c r="C549" s="71">
        <v>748</v>
      </c>
      <c r="D549" s="89">
        <v>8836</v>
      </c>
    </row>
    <row r="550" spans="1:4" s="1" customFormat="1" ht="37.200000000000003" customHeight="1" x14ac:dyDescent="0.3">
      <c r="A550" s="8" t="s">
        <v>20</v>
      </c>
      <c r="B550" s="71">
        <v>4052</v>
      </c>
      <c r="C550" s="71">
        <v>4360</v>
      </c>
      <c r="D550" s="89">
        <v>51994</v>
      </c>
    </row>
    <row r="551" spans="1:4" s="1" customFormat="1" ht="20.399999999999999" customHeight="1" x14ac:dyDescent="0.3">
      <c r="A551" s="8" t="s">
        <v>19</v>
      </c>
      <c r="B551" s="71">
        <v>4052</v>
      </c>
      <c r="C551" s="71">
        <v>4360</v>
      </c>
      <c r="D551" s="89">
        <v>47699</v>
      </c>
    </row>
    <row r="552" spans="1:4" s="1" customFormat="1" ht="20.399999999999999" customHeight="1" x14ac:dyDescent="0.3">
      <c r="A552" s="8" t="s">
        <v>21</v>
      </c>
      <c r="B552" s="70">
        <v>856</v>
      </c>
      <c r="C552" s="70">
        <v>920</v>
      </c>
      <c r="D552" s="89">
        <v>10521</v>
      </c>
    </row>
    <row r="553" spans="1:4" s="1" customFormat="1" ht="44.4" customHeight="1" x14ac:dyDescent="0.3">
      <c r="A553" s="8" t="s">
        <v>22</v>
      </c>
      <c r="B553" s="71">
        <v>4209</v>
      </c>
      <c r="C553" s="71">
        <v>4531</v>
      </c>
      <c r="D553" s="89">
        <v>54454</v>
      </c>
    </row>
    <row r="554" spans="1:4" s="1" customFormat="1" ht="39" customHeight="1" x14ac:dyDescent="0.3">
      <c r="A554" s="8" t="s">
        <v>23</v>
      </c>
      <c r="B554" s="71">
        <v>4908</v>
      </c>
      <c r="C554" s="71">
        <v>5280</v>
      </c>
      <c r="D554" s="89">
        <v>62960</v>
      </c>
    </row>
    <row r="555" spans="1:4" s="1" customFormat="1" ht="20.399999999999999" customHeight="1" x14ac:dyDescent="0.3">
      <c r="A555" s="8" t="s">
        <v>24</v>
      </c>
      <c r="B555" s="71">
        <v>1092</v>
      </c>
      <c r="C555" s="71">
        <v>1175</v>
      </c>
      <c r="D555" s="89">
        <v>16417</v>
      </c>
    </row>
    <row r="556" spans="1:4" s="1" customFormat="1" ht="20.399999999999999" customHeight="1" x14ac:dyDescent="0.3">
      <c r="A556" s="8" t="s">
        <v>25</v>
      </c>
      <c r="B556" s="71">
        <v>1170</v>
      </c>
      <c r="C556" s="71">
        <v>1261</v>
      </c>
      <c r="D556" s="89">
        <v>17474</v>
      </c>
    </row>
    <row r="557" spans="1:4" s="1" customFormat="1" ht="20.399999999999999" customHeight="1" x14ac:dyDescent="0.3">
      <c r="A557" s="8" t="s">
        <v>26</v>
      </c>
      <c r="B557" s="71">
        <v>856</v>
      </c>
      <c r="C557" s="71">
        <v>920</v>
      </c>
      <c r="D557" s="89">
        <v>11446</v>
      </c>
    </row>
    <row r="558" spans="1:4" s="1" customFormat="1" ht="21" customHeight="1" x14ac:dyDescent="0.3">
      <c r="A558" s="8" t="s">
        <v>27</v>
      </c>
      <c r="B558" s="71">
        <v>1328</v>
      </c>
      <c r="C558" s="71">
        <v>1431</v>
      </c>
      <c r="D558" s="89">
        <v>18399</v>
      </c>
    </row>
    <row r="559" spans="1:4" s="1" customFormat="1" ht="21" customHeight="1" x14ac:dyDescent="0.3">
      <c r="A559" s="8" t="s">
        <v>28</v>
      </c>
      <c r="B559" s="71">
        <v>777</v>
      </c>
      <c r="C559" s="71">
        <v>835</v>
      </c>
      <c r="D559" s="89">
        <v>9943</v>
      </c>
    </row>
    <row r="560" spans="1:4" s="1" customFormat="1" ht="20.399999999999999" customHeight="1" x14ac:dyDescent="0.3">
      <c r="A560" s="8" t="s">
        <v>29</v>
      </c>
      <c r="B560" s="71">
        <v>2340</v>
      </c>
      <c r="C560" s="71">
        <v>2521</v>
      </c>
      <c r="D560" s="89">
        <v>30506</v>
      </c>
    </row>
    <row r="561" spans="1:4" s="1" customFormat="1" ht="20.399999999999999" customHeight="1" x14ac:dyDescent="0.3">
      <c r="A561" s="8" t="s">
        <v>30</v>
      </c>
      <c r="B561" s="71">
        <v>1328</v>
      </c>
      <c r="C561" s="71">
        <v>1431</v>
      </c>
      <c r="D561" s="89">
        <v>19886</v>
      </c>
    </row>
    <row r="562" spans="1:4" s="1" customFormat="1" ht="20.399999999999999" customHeight="1" x14ac:dyDescent="0.3">
      <c r="A562" s="8" t="s">
        <v>31</v>
      </c>
      <c r="B562" s="71">
        <v>777</v>
      </c>
      <c r="C562" s="71">
        <v>835</v>
      </c>
      <c r="D562" s="89">
        <v>9794</v>
      </c>
    </row>
    <row r="563" spans="1:4" s="1" customFormat="1" ht="20.399999999999999" customHeight="1" x14ac:dyDescent="0.3">
      <c r="A563" s="8" t="s">
        <v>32</v>
      </c>
      <c r="B563" s="71">
        <v>1947</v>
      </c>
      <c r="C563" s="71">
        <v>2095</v>
      </c>
      <c r="D563" s="89">
        <v>23420</v>
      </c>
    </row>
    <row r="564" spans="1:4" s="1" customFormat="1" ht="20.399999999999999" customHeight="1" x14ac:dyDescent="0.3">
      <c r="A564" s="8" t="s">
        <v>33</v>
      </c>
      <c r="B564" s="71">
        <v>1013</v>
      </c>
      <c r="C564" s="71">
        <v>1091</v>
      </c>
      <c r="D564" s="89">
        <v>13229</v>
      </c>
    </row>
    <row r="565" spans="1:4" s="1" customFormat="1" ht="20.399999999999999" customHeight="1" x14ac:dyDescent="0.3">
      <c r="A565" s="8" t="s">
        <v>34</v>
      </c>
      <c r="B565" s="71">
        <v>1013</v>
      </c>
      <c r="C565" s="71">
        <v>1091</v>
      </c>
      <c r="D565" s="89">
        <v>13808</v>
      </c>
    </row>
    <row r="566" spans="1:4" s="1" customFormat="1" ht="20.399999999999999" customHeight="1" x14ac:dyDescent="0.3">
      <c r="A566" s="8" t="s">
        <v>35</v>
      </c>
      <c r="B566" s="71">
        <v>9738</v>
      </c>
      <c r="C566" s="71">
        <v>10475</v>
      </c>
      <c r="D566" s="89">
        <v>138506</v>
      </c>
    </row>
    <row r="567" spans="1:4" s="1" customFormat="1" ht="20.399999999999999" customHeight="1" thickBot="1" x14ac:dyDescent="0.35">
      <c r="A567" s="120" t="s">
        <v>37</v>
      </c>
      <c r="B567" s="72">
        <v>43720</v>
      </c>
      <c r="C567" s="72">
        <v>47046</v>
      </c>
      <c r="D567" s="90">
        <v>546412</v>
      </c>
    </row>
    <row r="568" spans="1:4" s="3" customFormat="1" ht="26.25" customHeight="1" thickBot="1" x14ac:dyDescent="0.35">
      <c r="A568" s="124" t="s">
        <v>1</v>
      </c>
      <c r="B568" s="55">
        <f>SUM(B542:B567)</f>
        <v>106600</v>
      </c>
      <c r="C568" s="55">
        <f t="shared" ref="C568:D568" si="11">SUM(C542:C567)</f>
        <v>114700</v>
      </c>
      <c r="D568" s="56">
        <f t="shared" si="11"/>
        <v>1380900</v>
      </c>
    </row>
    <row r="569" spans="1:4" s="3" customFormat="1" ht="16.95" customHeight="1" x14ac:dyDescent="0.3">
      <c r="A569" s="110"/>
      <c r="B569" s="12"/>
      <c r="D569" s="39"/>
    </row>
    <row r="570" spans="1:4" s="1" customFormat="1" ht="16.8" x14ac:dyDescent="0.3">
      <c r="A570" s="7"/>
      <c r="B570" s="21"/>
      <c r="D570" s="38" t="s">
        <v>65</v>
      </c>
    </row>
    <row r="571" spans="1:4" s="1" customFormat="1" ht="21.6" customHeight="1" x14ac:dyDescent="0.3">
      <c r="A571" s="7"/>
      <c r="B571" s="21"/>
      <c r="D571" s="36" t="s">
        <v>9</v>
      </c>
    </row>
    <row r="572" spans="1:4" s="7" customFormat="1" ht="135" customHeight="1" x14ac:dyDescent="0.25">
      <c r="A572" s="190" t="s">
        <v>58</v>
      </c>
      <c r="B572" s="190"/>
      <c r="C572" s="190"/>
      <c r="D572" s="190"/>
    </row>
    <row r="573" spans="1:4" s="7" customFormat="1" ht="23.4" thickBot="1" x14ac:dyDescent="0.3">
      <c r="A573" s="9"/>
      <c r="B573" s="20"/>
      <c r="C573" s="67"/>
      <c r="D573" s="34" t="s">
        <v>2</v>
      </c>
    </row>
    <row r="574" spans="1:4" ht="18" customHeight="1" thickBot="1" x14ac:dyDescent="0.3">
      <c r="A574" s="181" t="s">
        <v>0</v>
      </c>
      <c r="B574" s="183" t="s">
        <v>4</v>
      </c>
      <c r="C574" s="184"/>
      <c r="D574" s="185"/>
    </row>
    <row r="575" spans="1:4" ht="40.950000000000003" customHeight="1" thickBot="1" x14ac:dyDescent="0.3">
      <c r="A575" s="182"/>
      <c r="B575" s="78" t="s">
        <v>6</v>
      </c>
      <c r="C575" s="79" t="s">
        <v>7</v>
      </c>
      <c r="D575" s="80" t="s">
        <v>8</v>
      </c>
    </row>
    <row r="576" spans="1:4" ht="16.2" thickBot="1" x14ac:dyDescent="0.3">
      <c r="A576" s="14">
        <v>1</v>
      </c>
      <c r="B576" s="14">
        <v>2</v>
      </c>
      <c r="C576" s="105">
        <v>3</v>
      </c>
      <c r="D576" s="37">
        <v>4</v>
      </c>
    </row>
    <row r="577" spans="1:4" ht="19.2" customHeight="1" x14ac:dyDescent="0.3">
      <c r="A577" s="112" t="s">
        <v>11</v>
      </c>
      <c r="B577" s="73">
        <v>1158645</v>
      </c>
      <c r="C577" s="73">
        <v>1232025</v>
      </c>
      <c r="D577" s="162">
        <v>1276488</v>
      </c>
    </row>
    <row r="578" spans="1:4" ht="18.45" customHeight="1" x14ac:dyDescent="0.3">
      <c r="A578" s="8" t="s">
        <v>12</v>
      </c>
      <c r="B578" s="63">
        <v>8096</v>
      </c>
      <c r="C578" s="63">
        <v>8609</v>
      </c>
      <c r="D578" s="163">
        <v>8921</v>
      </c>
    </row>
    <row r="579" spans="1:4" ht="16.95" customHeight="1" x14ac:dyDescent="0.3">
      <c r="A579" s="8" t="s">
        <v>13</v>
      </c>
      <c r="B579" s="63">
        <v>1875119</v>
      </c>
      <c r="C579" s="63">
        <v>1993875</v>
      </c>
      <c r="D579" s="163">
        <v>2065832</v>
      </c>
    </row>
    <row r="580" spans="1:4" ht="18" customHeight="1" x14ac:dyDescent="0.3">
      <c r="A580" s="8" t="s">
        <v>14</v>
      </c>
      <c r="B580" s="63">
        <v>1096879</v>
      </c>
      <c r="C580" s="63">
        <v>1166347</v>
      </c>
      <c r="D580" s="163">
        <v>1208440</v>
      </c>
    </row>
    <row r="581" spans="1:4" ht="16.95" customHeight="1" x14ac:dyDescent="0.3">
      <c r="A581" s="8" t="s">
        <v>15</v>
      </c>
      <c r="B581" s="63">
        <v>1866856</v>
      </c>
      <c r="C581" s="63">
        <v>1985088</v>
      </c>
      <c r="D581" s="163">
        <v>2056728</v>
      </c>
    </row>
    <row r="582" spans="1:4" ht="18.45" customHeight="1" x14ac:dyDescent="0.3">
      <c r="A582" s="8" t="s">
        <v>16</v>
      </c>
      <c r="B582" s="63">
        <v>41134596</v>
      </c>
      <c r="C582" s="63">
        <v>43739749</v>
      </c>
      <c r="D582" s="163">
        <v>45318252</v>
      </c>
    </row>
    <row r="583" spans="1:4" ht="18.45" customHeight="1" x14ac:dyDescent="0.3">
      <c r="A583" s="8" t="s">
        <v>17</v>
      </c>
      <c r="B583" s="63">
        <v>2675812</v>
      </c>
      <c r="C583" s="63">
        <v>2845278</v>
      </c>
      <c r="D583" s="163">
        <v>2947961</v>
      </c>
    </row>
    <row r="584" spans="1:4" ht="18.45" customHeight="1" x14ac:dyDescent="0.3">
      <c r="A584" s="8" t="s">
        <v>18</v>
      </c>
      <c r="B584" s="63">
        <v>31726</v>
      </c>
      <c r="C584" s="63">
        <v>33735</v>
      </c>
      <c r="D584" s="163">
        <v>34953</v>
      </c>
    </row>
    <row r="585" spans="1:4" ht="34.200000000000003" customHeight="1" x14ac:dyDescent="0.3">
      <c r="A585" s="8" t="s">
        <v>20</v>
      </c>
      <c r="B585" s="63">
        <v>2475198</v>
      </c>
      <c r="C585" s="63">
        <v>2631958</v>
      </c>
      <c r="D585" s="163">
        <v>2726942</v>
      </c>
    </row>
    <row r="586" spans="1:4" ht="16.95" customHeight="1" x14ac:dyDescent="0.3">
      <c r="A586" s="8" t="s">
        <v>19</v>
      </c>
      <c r="B586" s="63">
        <v>8038827</v>
      </c>
      <c r="C586" s="63">
        <v>8547945</v>
      </c>
      <c r="D586" s="163">
        <v>8856429</v>
      </c>
    </row>
    <row r="587" spans="1:4" ht="18" customHeight="1" x14ac:dyDescent="0.3">
      <c r="A587" s="8" t="s">
        <v>21</v>
      </c>
      <c r="B587" s="63">
        <v>22535603</v>
      </c>
      <c r="C587" s="63">
        <v>23962837</v>
      </c>
      <c r="D587" s="163">
        <v>24827621</v>
      </c>
    </row>
    <row r="588" spans="1:4" ht="33" customHeight="1" x14ac:dyDescent="0.3">
      <c r="A588" s="8" t="s">
        <v>22</v>
      </c>
      <c r="B588" s="63">
        <v>174684089</v>
      </c>
      <c r="C588" s="63">
        <v>185747252</v>
      </c>
      <c r="D588" s="163">
        <v>192450593</v>
      </c>
    </row>
    <row r="589" spans="1:4" ht="35.4" customHeight="1" x14ac:dyDescent="0.3">
      <c r="A589" s="8" t="s">
        <v>23</v>
      </c>
      <c r="B589" s="63">
        <v>1140026</v>
      </c>
      <c r="C589" s="63">
        <v>1212227</v>
      </c>
      <c r="D589" s="163">
        <v>1255975</v>
      </c>
    </row>
    <row r="590" spans="1:4" ht="19.5" customHeight="1" x14ac:dyDescent="0.3">
      <c r="A590" s="8" t="s">
        <v>24</v>
      </c>
      <c r="B590" s="63">
        <v>8863</v>
      </c>
      <c r="C590" s="63">
        <v>9424</v>
      </c>
      <c r="D590" s="163">
        <v>9765</v>
      </c>
    </row>
    <row r="591" spans="1:4" ht="18" customHeight="1" x14ac:dyDescent="0.3">
      <c r="A591" s="8" t="s">
        <v>25</v>
      </c>
      <c r="B591" s="63">
        <v>539924</v>
      </c>
      <c r="C591" s="63">
        <v>574119</v>
      </c>
      <c r="D591" s="163">
        <v>594839</v>
      </c>
    </row>
    <row r="592" spans="1:4" ht="19.2" customHeight="1" x14ac:dyDescent="0.3">
      <c r="A592" s="8" t="s">
        <v>26</v>
      </c>
      <c r="B592" s="63">
        <v>103467</v>
      </c>
      <c r="C592" s="63">
        <v>110020</v>
      </c>
      <c r="D592" s="163">
        <v>113991</v>
      </c>
    </row>
    <row r="593" spans="1:4" ht="21.6" customHeight="1" x14ac:dyDescent="0.3">
      <c r="A593" s="8" t="s">
        <v>27</v>
      </c>
      <c r="B593" s="63">
        <v>155194</v>
      </c>
      <c r="C593" s="63">
        <v>165023</v>
      </c>
      <c r="D593" s="163">
        <v>170979</v>
      </c>
    </row>
    <row r="594" spans="1:4" ht="21.6" customHeight="1" x14ac:dyDescent="0.3">
      <c r="A594" s="8" t="s">
        <v>28</v>
      </c>
      <c r="B594" s="63">
        <v>134278</v>
      </c>
      <c r="C594" s="63">
        <v>142782</v>
      </c>
      <c r="D594" s="163">
        <v>147935</v>
      </c>
    </row>
    <row r="595" spans="1:4" ht="19.5" customHeight="1" x14ac:dyDescent="0.3">
      <c r="A595" s="8" t="s">
        <v>29</v>
      </c>
      <c r="B595" s="63">
        <v>820153</v>
      </c>
      <c r="C595" s="63">
        <v>872095</v>
      </c>
      <c r="D595" s="163">
        <v>903569</v>
      </c>
    </row>
    <row r="596" spans="1:4" ht="19.95" customHeight="1" x14ac:dyDescent="0.3">
      <c r="A596" s="8" t="s">
        <v>30</v>
      </c>
      <c r="B596" s="63">
        <v>412493</v>
      </c>
      <c r="C596" s="63">
        <v>438617</v>
      </c>
      <c r="D596" s="163">
        <v>454446</v>
      </c>
    </row>
    <row r="597" spans="1:4" ht="18.45" customHeight="1" x14ac:dyDescent="0.3">
      <c r="A597" s="8" t="s">
        <v>31</v>
      </c>
      <c r="B597" s="63">
        <v>24728174</v>
      </c>
      <c r="C597" s="63">
        <v>26294269</v>
      </c>
      <c r="D597" s="163">
        <v>27243190</v>
      </c>
    </row>
    <row r="598" spans="1:4" ht="18.45" customHeight="1" x14ac:dyDescent="0.3">
      <c r="A598" s="8" t="s">
        <v>32</v>
      </c>
      <c r="B598" s="63">
        <v>168773</v>
      </c>
      <c r="C598" s="63">
        <v>179462</v>
      </c>
      <c r="D598" s="163">
        <v>185939</v>
      </c>
    </row>
    <row r="599" spans="1:4" ht="16.95" customHeight="1" x14ac:dyDescent="0.3">
      <c r="A599" s="8" t="s">
        <v>33</v>
      </c>
      <c r="B599" s="63">
        <v>36622928</v>
      </c>
      <c r="C599" s="63">
        <v>38942346</v>
      </c>
      <c r="D599" s="163">
        <v>40347717</v>
      </c>
    </row>
    <row r="600" spans="1:4" ht="17.7" customHeight="1" x14ac:dyDescent="0.3">
      <c r="A600" s="8" t="s">
        <v>34</v>
      </c>
      <c r="B600" s="63">
        <v>83304</v>
      </c>
      <c r="C600" s="63">
        <v>88580</v>
      </c>
      <c r="D600" s="163">
        <v>91777</v>
      </c>
    </row>
    <row r="601" spans="1:4" ht="19.95" customHeight="1" x14ac:dyDescent="0.3">
      <c r="A601" s="8" t="s">
        <v>35</v>
      </c>
      <c r="B601" s="63">
        <v>21261180</v>
      </c>
      <c r="C601" s="63">
        <v>22607702</v>
      </c>
      <c r="D601" s="163">
        <v>23423580</v>
      </c>
    </row>
    <row r="602" spans="1:4" ht="20.399999999999999" customHeight="1" x14ac:dyDescent="0.3">
      <c r="A602" s="8" t="s">
        <v>37</v>
      </c>
      <c r="B602" s="63">
        <v>57162597</v>
      </c>
      <c r="C602" s="63">
        <v>60782846</v>
      </c>
      <c r="D602" s="163">
        <v>62976408</v>
      </c>
    </row>
    <row r="603" spans="1:4" ht="22.95" customHeight="1" thickBot="1" x14ac:dyDescent="0.35">
      <c r="A603" s="113" t="s">
        <v>3</v>
      </c>
      <c r="B603" s="74">
        <v>21101200</v>
      </c>
      <c r="C603" s="74">
        <v>22437590</v>
      </c>
      <c r="D603" s="164">
        <v>23247330</v>
      </c>
    </row>
    <row r="604" spans="1:4" ht="20.399999999999999" customHeight="1" thickBot="1" x14ac:dyDescent="0.35">
      <c r="A604" s="124" t="s">
        <v>1</v>
      </c>
      <c r="B604" s="56">
        <f>SUM(B577:B603)</f>
        <v>422024000</v>
      </c>
      <c r="C604" s="56">
        <f t="shared" ref="C604:D604" si="12">SUM(C577:C603)</f>
        <v>448751800</v>
      </c>
      <c r="D604" s="56">
        <f t="shared" si="12"/>
        <v>464946600</v>
      </c>
    </row>
    <row r="605" spans="1:4" ht="21" customHeight="1" x14ac:dyDescent="0.25"/>
    <row r="606" spans="1:4" ht="21.6" customHeight="1" x14ac:dyDescent="0.3">
      <c r="B606" s="21"/>
      <c r="D606" s="38" t="s">
        <v>69</v>
      </c>
    </row>
    <row r="607" spans="1:4" ht="22.2" customHeight="1" x14ac:dyDescent="0.3">
      <c r="B607" s="21"/>
      <c r="D607" s="36" t="s">
        <v>9</v>
      </c>
    </row>
    <row r="608" spans="1:4" ht="101.4" customHeight="1" x14ac:dyDescent="0.25">
      <c r="A608" s="190" t="s">
        <v>78</v>
      </c>
      <c r="B608" s="190"/>
      <c r="C608" s="190"/>
      <c r="D608" s="190"/>
    </row>
    <row r="609" spans="1:5" ht="22.95" customHeight="1" thickBot="1" x14ac:dyDescent="0.3">
      <c r="A609" s="9"/>
      <c r="B609" s="20"/>
      <c r="D609" s="34" t="s">
        <v>2</v>
      </c>
    </row>
    <row r="610" spans="1:5" ht="24" customHeight="1" thickBot="1" x14ac:dyDescent="0.3">
      <c r="A610" s="181" t="s">
        <v>0</v>
      </c>
      <c r="B610" s="183" t="s">
        <v>4</v>
      </c>
      <c r="C610" s="184"/>
      <c r="D610" s="185"/>
    </row>
    <row r="611" spans="1:5" ht="85.2" customHeight="1" thickBot="1" x14ac:dyDescent="0.3">
      <c r="A611" s="182"/>
      <c r="B611" s="78" t="s">
        <v>6</v>
      </c>
      <c r="C611" s="79" t="s">
        <v>7</v>
      </c>
      <c r="D611" s="80" t="s">
        <v>8</v>
      </c>
    </row>
    <row r="612" spans="1:5" ht="16.2" thickBot="1" x14ac:dyDescent="0.3">
      <c r="A612" s="14">
        <v>1</v>
      </c>
      <c r="B612" s="105">
        <v>2</v>
      </c>
      <c r="C612" s="105">
        <v>3</v>
      </c>
      <c r="D612" s="37">
        <v>4</v>
      </c>
    </row>
    <row r="613" spans="1:5" ht="19.2" customHeight="1" x14ac:dyDescent="0.3">
      <c r="A613" s="121" t="s">
        <v>11</v>
      </c>
      <c r="B613" s="165">
        <v>91105.03</v>
      </c>
      <c r="C613" s="165">
        <v>91105.03</v>
      </c>
      <c r="D613" s="166">
        <v>91105.03</v>
      </c>
      <c r="E613" s="64"/>
    </row>
    <row r="614" spans="1:5" ht="18.600000000000001" customHeight="1" x14ac:dyDescent="0.3">
      <c r="A614" s="8" t="s">
        <v>12</v>
      </c>
      <c r="B614" s="167">
        <v>27331.51</v>
      </c>
      <c r="C614" s="167">
        <v>27331.51</v>
      </c>
      <c r="D614" s="168">
        <v>27331.51</v>
      </c>
      <c r="E614" s="64"/>
    </row>
    <row r="615" spans="1:5" ht="18.600000000000001" customHeight="1" x14ac:dyDescent="0.3">
      <c r="A615" s="8" t="s">
        <v>13</v>
      </c>
      <c r="B615" s="167">
        <v>2186520.91</v>
      </c>
      <c r="C615" s="167">
        <v>2186520.91</v>
      </c>
      <c r="D615" s="168">
        <v>2186520.91</v>
      </c>
      <c r="E615" s="64"/>
    </row>
    <row r="616" spans="1:5" ht="19.2" customHeight="1" x14ac:dyDescent="0.3">
      <c r="A616" s="8" t="s">
        <v>14</v>
      </c>
      <c r="B616" s="167">
        <v>455525.19</v>
      </c>
      <c r="C616" s="167">
        <v>455525.19</v>
      </c>
      <c r="D616" s="168">
        <v>455525.19</v>
      </c>
      <c r="E616" s="64"/>
    </row>
    <row r="617" spans="1:5" ht="18" customHeight="1" x14ac:dyDescent="0.3">
      <c r="A617" s="8" t="s">
        <v>15</v>
      </c>
      <c r="B617" s="167">
        <v>159433.82</v>
      </c>
      <c r="C617" s="167">
        <v>159433.82</v>
      </c>
      <c r="D617" s="168">
        <v>159433.82</v>
      </c>
      <c r="E617" s="64"/>
    </row>
    <row r="618" spans="1:5" ht="18.600000000000001" customHeight="1" x14ac:dyDescent="0.3">
      <c r="A618" s="8" t="s">
        <v>16</v>
      </c>
      <c r="B618" s="167">
        <v>227762.5</v>
      </c>
      <c r="C618" s="167">
        <v>227762.5</v>
      </c>
      <c r="D618" s="168">
        <v>227762.5</v>
      </c>
      <c r="E618" s="64"/>
    </row>
    <row r="619" spans="1:5" ht="19.2" customHeight="1" x14ac:dyDescent="0.3">
      <c r="A619" s="8" t="s">
        <v>17</v>
      </c>
      <c r="B619" s="167">
        <v>1348354.6</v>
      </c>
      <c r="C619" s="167">
        <v>1348354.6</v>
      </c>
      <c r="D619" s="168">
        <v>1348354.6</v>
      </c>
      <c r="E619" s="64"/>
    </row>
    <row r="620" spans="1:5" ht="19.95" customHeight="1" x14ac:dyDescent="0.3">
      <c r="A620" s="8" t="s">
        <v>18</v>
      </c>
      <c r="B620" s="167">
        <v>91105.04</v>
      </c>
      <c r="C620" s="167">
        <v>91105.04</v>
      </c>
      <c r="D620" s="168">
        <v>91105.04</v>
      </c>
      <c r="E620" s="64"/>
    </row>
    <row r="621" spans="1:5" ht="42" customHeight="1" x14ac:dyDescent="0.3">
      <c r="A621" s="8" t="s">
        <v>20</v>
      </c>
      <c r="B621" s="167">
        <v>592183</v>
      </c>
      <c r="C621" s="167">
        <v>592183</v>
      </c>
      <c r="D621" s="168">
        <v>592183</v>
      </c>
      <c r="E621" s="64"/>
    </row>
    <row r="622" spans="1:5" ht="18.600000000000001" customHeight="1" x14ac:dyDescent="0.3">
      <c r="A622" s="8" t="s">
        <v>19</v>
      </c>
      <c r="B622" s="167">
        <v>683287.5</v>
      </c>
      <c r="C622" s="167">
        <v>683287.5</v>
      </c>
      <c r="D622" s="168">
        <v>683287.5</v>
      </c>
      <c r="E622" s="64"/>
    </row>
    <row r="623" spans="1:5" ht="17.399999999999999" customHeight="1" x14ac:dyDescent="0.3">
      <c r="A623" s="8" t="s">
        <v>21</v>
      </c>
      <c r="B623" s="167">
        <v>91105.04</v>
      </c>
      <c r="C623" s="167">
        <v>91105.04</v>
      </c>
      <c r="D623" s="168">
        <v>91105.04</v>
      </c>
      <c r="E623" s="64"/>
    </row>
    <row r="624" spans="1:5" ht="40.799999999999997" customHeight="1" x14ac:dyDescent="0.3">
      <c r="A624" s="8" t="s">
        <v>22</v>
      </c>
      <c r="B624" s="167">
        <v>250538.86</v>
      </c>
      <c r="C624" s="167">
        <v>250538.86</v>
      </c>
      <c r="D624" s="168">
        <v>250538.86</v>
      </c>
      <c r="E624" s="64"/>
    </row>
    <row r="625" spans="1:5" ht="39" customHeight="1" x14ac:dyDescent="0.3">
      <c r="A625" s="8" t="s">
        <v>23</v>
      </c>
      <c r="B625" s="167">
        <v>318867.5</v>
      </c>
      <c r="C625" s="167">
        <v>318867.5</v>
      </c>
      <c r="D625" s="168">
        <v>318867.5</v>
      </c>
      <c r="E625" s="64"/>
    </row>
    <row r="626" spans="1:5" ht="20.399999999999999" customHeight="1" x14ac:dyDescent="0.3">
      <c r="A626" s="8" t="s">
        <v>24</v>
      </c>
      <c r="B626" s="167">
        <v>136657.5</v>
      </c>
      <c r="C626" s="167">
        <v>136657.5</v>
      </c>
      <c r="D626" s="168">
        <v>136657.5</v>
      </c>
      <c r="E626" s="64"/>
    </row>
    <row r="627" spans="1:5" ht="18" customHeight="1" x14ac:dyDescent="0.3">
      <c r="A627" s="8" t="s">
        <v>25</v>
      </c>
      <c r="B627" s="167">
        <v>318868</v>
      </c>
      <c r="C627" s="167">
        <v>318868</v>
      </c>
      <c r="D627" s="168">
        <v>318868</v>
      </c>
      <c r="E627" s="64"/>
    </row>
    <row r="628" spans="1:5" ht="19.95" customHeight="1" x14ac:dyDescent="0.3">
      <c r="A628" s="8" t="s">
        <v>26</v>
      </c>
      <c r="B628" s="167">
        <v>91105.04</v>
      </c>
      <c r="C628" s="167">
        <v>91105.04</v>
      </c>
      <c r="D628" s="168">
        <v>91105.04</v>
      </c>
      <c r="E628" s="64"/>
    </row>
    <row r="629" spans="1:5" ht="19.8" customHeight="1" x14ac:dyDescent="0.3">
      <c r="A629" s="8" t="s">
        <v>27</v>
      </c>
      <c r="B629" s="167">
        <v>387196.41</v>
      </c>
      <c r="C629" s="167">
        <v>387196.41</v>
      </c>
      <c r="D629" s="168">
        <v>387196.41</v>
      </c>
      <c r="E629" s="64"/>
    </row>
    <row r="630" spans="1:5" ht="19.8" customHeight="1" x14ac:dyDescent="0.3">
      <c r="A630" s="8" t="s">
        <v>28</v>
      </c>
      <c r="B630" s="167">
        <v>341643.89</v>
      </c>
      <c r="C630" s="167">
        <v>341643.89</v>
      </c>
      <c r="D630" s="168">
        <v>341643.89</v>
      </c>
      <c r="E630" s="64"/>
    </row>
    <row r="631" spans="1:5" ht="18" customHeight="1" x14ac:dyDescent="0.3">
      <c r="A631" s="8" t="s">
        <v>29</v>
      </c>
      <c r="B631" s="167">
        <v>273315.11</v>
      </c>
      <c r="C631" s="167">
        <v>273315.11</v>
      </c>
      <c r="D631" s="168">
        <v>273315.11</v>
      </c>
      <c r="E631" s="64"/>
    </row>
    <row r="632" spans="1:5" ht="18.600000000000001" customHeight="1" x14ac:dyDescent="0.3">
      <c r="A632" s="8" t="s">
        <v>30</v>
      </c>
      <c r="B632" s="167">
        <v>136657.5</v>
      </c>
      <c r="C632" s="167">
        <v>136657.5</v>
      </c>
      <c r="D632" s="168">
        <v>136657.5</v>
      </c>
      <c r="E632" s="64"/>
    </row>
    <row r="633" spans="1:5" ht="18" customHeight="1" x14ac:dyDescent="0.3">
      <c r="A633" s="8" t="s">
        <v>31</v>
      </c>
      <c r="B633" s="167">
        <v>45552.5</v>
      </c>
      <c r="C633" s="167">
        <v>45552.5</v>
      </c>
      <c r="D633" s="168">
        <v>45552.5</v>
      </c>
      <c r="E633" s="64"/>
    </row>
    <row r="634" spans="1:5" ht="20.399999999999999" customHeight="1" x14ac:dyDescent="0.3">
      <c r="A634" s="8" t="s">
        <v>32</v>
      </c>
      <c r="B634" s="167">
        <v>455525.19</v>
      </c>
      <c r="C634" s="167">
        <v>455525.19</v>
      </c>
      <c r="D634" s="168">
        <v>455525.19</v>
      </c>
      <c r="E634" s="64"/>
    </row>
    <row r="635" spans="1:5" ht="18.600000000000001" customHeight="1" x14ac:dyDescent="0.3">
      <c r="A635" s="8" t="s">
        <v>33</v>
      </c>
      <c r="B635" s="167">
        <v>373530.6</v>
      </c>
      <c r="C635" s="167">
        <v>373530.6</v>
      </c>
      <c r="D635" s="168">
        <v>373530.6</v>
      </c>
      <c r="E635" s="64"/>
    </row>
    <row r="636" spans="1:5" ht="21.6" customHeight="1" x14ac:dyDescent="0.3">
      <c r="A636" s="8" t="s">
        <v>34</v>
      </c>
      <c r="B636" s="167">
        <v>136658</v>
      </c>
      <c r="C636" s="167">
        <v>136658</v>
      </c>
      <c r="D636" s="168">
        <v>136658</v>
      </c>
      <c r="E636" s="64"/>
    </row>
    <row r="637" spans="1:5" ht="19.2" customHeight="1" x14ac:dyDescent="0.3">
      <c r="A637" s="8" t="s">
        <v>35</v>
      </c>
      <c r="B637" s="167">
        <v>1352909</v>
      </c>
      <c r="C637" s="167">
        <v>1352909</v>
      </c>
      <c r="D637" s="168">
        <v>1352909</v>
      </c>
      <c r="E637" s="64"/>
    </row>
    <row r="638" spans="1:5" ht="20.399999999999999" customHeight="1" x14ac:dyDescent="0.3">
      <c r="A638" s="8" t="s">
        <v>37</v>
      </c>
      <c r="B638" s="167">
        <v>1822100.76</v>
      </c>
      <c r="C638" s="167">
        <v>1822100.76</v>
      </c>
      <c r="D638" s="168">
        <v>1822100.76</v>
      </c>
      <c r="E638" s="64"/>
    </row>
    <row r="639" spans="1:5" ht="20.399999999999999" customHeight="1" thickBot="1" x14ac:dyDescent="0.35">
      <c r="A639" s="122" t="s">
        <v>3</v>
      </c>
      <c r="B639" s="169">
        <v>652360</v>
      </c>
      <c r="C639" s="169">
        <v>652360</v>
      </c>
      <c r="D639" s="170">
        <v>652360</v>
      </c>
      <c r="E639" s="64"/>
    </row>
    <row r="640" spans="1:5" ht="25.95" customHeight="1" thickBot="1" x14ac:dyDescent="0.35">
      <c r="A640" s="127" t="s">
        <v>1</v>
      </c>
      <c r="B640" s="171">
        <f t="shared" ref="B640:D640" si="13">SUM(B613:B639)</f>
        <v>13047200</v>
      </c>
      <c r="C640" s="171">
        <f t="shared" si="13"/>
        <v>13047200</v>
      </c>
      <c r="D640" s="171">
        <f t="shared" si="13"/>
        <v>13047200</v>
      </c>
      <c r="E640" s="64"/>
    </row>
    <row r="641" spans="1:4" s="1" customFormat="1" ht="23.4" customHeight="1" x14ac:dyDescent="0.3">
      <c r="A641" s="115"/>
      <c r="B641" s="21"/>
      <c r="D641" s="38"/>
    </row>
    <row r="642" spans="1:4" s="1" customFormat="1" ht="23.4" customHeight="1" x14ac:dyDescent="0.3">
      <c r="A642" s="115"/>
      <c r="B642" s="21"/>
      <c r="D642" s="38" t="s">
        <v>70</v>
      </c>
    </row>
    <row r="643" spans="1:4" s="1" customFormat="1" ht="21.6" customHeight="1" x14ac:dyDescent="0.3">
      <c r="A643" s="115"/>
      <c r="B643" s="21"/>
      <c r="D643" s="36" t="s">
        <v>9</v>
      </c>
    </row>
    <row r="644" spans="1:4" s="1" customFormat="1" ht="369.6" customHeight="1" x14ac:dyDescent="0.3">
      <c r="A644" s="187" t="s">
        <v>62</v>
      </c>
      <c r="B644" s="187"/>
      <c r="C644" s="187"/>
      <c r="D644" s="187"/>
    </row>
    <row r="645" spans="1:4" s="1" customFormat="1" ht="28.5" customHeight="1" thickBot="1" x14ac:dyDescent="0.35">
      <c r="A645" s="9"/>
      <c r="B645" s="20"/>
      <c r="D645" s="34" t="s">
        <v>2</v>
      </c>
    </row>
    <row r="646" spans="1:4" s="1" customFormat="1" ht="23.25" customHeight="1" thickBot="1" x14ac:dyDescent="0.35">
      <c r="A646" s="181" t="s">
        <v>0</v>
      </c>
      <c r="B646" s="183" t="s">
        <v>4</v>
      </c>
      <c r="C646" s="184"/>
      <c r="D646" s="185"/>
    </row>
    <row r="647" spans="1:4" s="1" customFormat="1" ht="68.400000000000006" customHeight="1" thickBot="1" x14ac:dyDescent="0.35">
      <c r="A647" s="182"/>
      <c r="B647" s="78" t="s">
        <v>6</v>
      </c>
      <c r="C647" s="79" t="s">
        <v>7</v>
      </c>
      <c r="D647" s="80" t="s">
        <v>8</v>
      </c>
    </row>
    <row r="648" spans="1:4" s="1" customFormat="1" ht="16.2" thickBot="1" x14ac:dyDescent="0.35">
      <c r="A648" s="14">
        <v>1</v>
      </c>
      <c r="B648" s="105">
        <v>2</v>
      </c>
      <c r="C648" s="105">
        <v>3</v>
      </c>
      <c r="D648" s="37">
        <v>4</v>
      </c>
    </row>
    <row r="649" spans="1:4" s="1" customFormat="1" ht="19.5" customHeight="1" x14ac:dyDescent="0.3">
      <c r="A649" s="112" t="s">
        <v>13</v>
      </c>
      <c r="B649" s="30">
        <v>30699578</v>
      </c>
      <c r="C649" s="30">
        <v>30699578</v>
      </c>
      <c r="D649" s="19">
        <v>30699578</v>
      </c>
    </row>
    <row r="650" spans="1:4" s="1" customFormat="1" ht="21.75" customHeight="1" x14ac:dyDescent="0.3">
      <c r="A650" s="8" t="s">
        <v>15</v>
      </c>
      <c r="B650" s="29">
        <v>15330007</v>
      </c>
      <c r="C650" s="29">
        <v>15330007</v>
      </c>
      <c r="D650" s="17">
        <v>15330007</v>
      </c>
    </row>
    <row r="651" spans="1:4" s="1" customFormat="1" ht="19.5" customHeight="1" x14ac:dyDescent="0.3">
      <c r="A651" s="8" t="s">
        <v>19</v>
      </c>
      <c r="B651" s="29">
        <v>18596834</v>
      </c>
      <c r="C651" s="29">
        <v>18596834</v>
      </c>
      <c r="D651" s="17">
        <v>18596834</v>
      </c>
    </row>
    <row r="652" spans="1:4" s="1" customFormat="1" ht="39.6" customHeight="1" x14ac:dyDescent="0.3">
      <c r="A652" s="8" t="s">
        <v>20</v>
      </c>
      <c r="B652" s="29">
        <v>25914037</v>
      </c>
      <c r="C652" s="29">
        <v>25914037</v>
      </c>
      <c r="D652" s="17">
        <v>25914037</v>
      </c>
    </row>
    <row r="653" spans="1:4" s="1" customFormat="1" ht="46.8" customHeight="1" x14ac:dyDescent="0.3">
      <c r="A653" s="8" t="s">
        <v>22</v>
      </c>
      <c r="B653" s="29">
        <v>22168418</v>
      </c>
      <c r="C653" s="29">
        <v>22168418</v>
      </c>
      <c r="D653" s="17">
        <v>22168418</v>
      </c>
    </row>
    <row r="654" spans="1:4" s="1" customFormat="1" ht="37.200000000000003" customHeight="1" x14ac:dyDescent="0.3">
      <c r="A654" s="8" t="s">
        <v>28</v>
      </c>
      <c r="B654" s="29">
        <v>12097241</v>
      </c>
      <c r="C654" s="29">
        <v>12097241</v>
      </c>
      <c r="D654" s="17">
        <v>12097241</v>
      </c>
    </row>
    <row r="655" spans="1:4" s="1" customFormat="1" ht="18.75" customHeight="1" x14ac:dyDescent="0.3">
      <c r="A655" s="8" t="s">
        <v>29</v>
      </c>
      <c r="B655" s="29">
        <v>14225584</v>
      </c>
      <c r="C655" s="29">
        <v>14225584</v>
      </c>
      <c r="D655" s="17">
        <v>14225584</v>
      </c>
    </row>
    <row r="656" spans="1:4" s="1" customFormat="1" ht="19.5" customHeight="1" x14ac:dyDescent="0.3">
      <c r="A656" s="8" t="s">
        <v>35</v>
      </c>
      <c r="B656" s="29">
        <v>59683945</v>
      </c>
      <c r="C656" s="29">
        <v>59683945</v>
      </c>
      <c r="D656" s="17">
        <v>59683945</v>
      </c>
    </row>
    <row r="657" spans="1:4" s="1" customFormat="1" ht="19.5" customHeight="1" x14ac:dyDescent="0.3">
      <c r="A657" s="8" t="s">
        <v>37</v>
      </c>
      <c r="B657" s="29">
        <v>22234425</v>
      </c>
      <c r="C657" s="29">
        <v>22234425</v>
      </c>
      <c r="D657" s="17">
        <v>22234425</v>
      </c>
    </row>
    <row r="658" spans="1:4" s="2" customFormat="1" ht="21" customHeight="1" thickBot="1" x14ac:dyDescent="0.35">
      <c r="A658" s="113" t="s">
        <v>3</v>
      </c>
      <c r="B658" s="31">
        <v>11628950</v>
      </c>
      <c r="C658" s="31">
        <v>11628950</v>
      </c>
      <c r="D658" s="66">
        <v>11628950</v>
      </c>
    </row>
    <row r="659" spans="1:4" s="3" customFormat="1" ht="22.95" customHeight="1" thickBot="1" x14ac:dyDescent="0.35">
      <c r="A659" s="118" t="s">
        <v>1</v>
      </c>
      <c r="B659" s="18">
        <f>SUM(B649:B658)</f>
        <v>232579019</v>
      </c>
      <c r="C659" s="43">
        <f>SUM(C649:C658)</f>
        <v>232579019</v>
      </c>
      <c r="D659" s="43">
        <f>SUM(D649:D658)</f>
        <v>232579019</v>
      </c>
    </row>
    <row r="660" spans="1:4" ht="20.399999999999999" customHeight="1" x14ac:dyDescent="0.3">
      <c r="D660" s="38"/>
    </row>
    <row r="661" spans="1:4" ht="19.2" customHeight="1" x14ac:dyDescent="0.3">
      <c r="D661" s="38" t="s">
        <v>71</v>
      </c>
    </row>
    <row r="662" spans="1:4" ht="19.95" customHeight="1" x14ac:dyDescent="0.3">
      <c r="D662" s="36" t="s">
        <v>9</v>
      </c>
    </row>
    <row r="663" spans="1:4" ht="13.2" customHeight="1" x14ac:dyDescent="0.25">
      <c r="A663" s="192" t="s">
        <v>64</v>
      </c>
      <c r="B663" s="192"/>
      <c r="C663" s="192"/>
      <c r="D663" s="192"/>
    </row>
    <row r="664" spans="1:4" ht="138" customHeight="1" x14ac:dyDescent="0.25">
      <c r="A664" s="192"/>
      <c r="B664" s="192"/>
      <c r="C664" s="192"/>
      <c r="D664" s="192"/>
    </row>
    <row r="665" spans="1:4" ht="18" thickBot="1" x14ac:dyDescent="0.35">
      <c r="A665" s="110"/>
      <c r="B665" s="12"/>
      <c r="C665" s="12"/>
      <c r="D665" s="34" t="s">
        <v>2</v>
      </c>
    </row>
    <row r="666" spans="1:4" ht="27.6" customHeight="1" thickBot="1" x14ac:dyDescent="0.3">
      <c r="A666" s="181" t="s">
        <v>5</v>
      </c>
      <c r="B666" s="183" t="s">
        <v>4</v>
      </c>
      <c r="C666" s="184"/>
      <c r="D666" s="185"/>
    </row>
    <row r="667" spans="1:4" ht="91.2" customHeight="1" thickBot="1" x14ac:dyDescent="0.3">
      <c r="A667" s="188"/>
      <c r="B667" s="78" t="s">
        <v>6</v>
      </c>
      <c r="C667" s="79" t="s">
        <v>7</v>
      </c>
      <c r="D667" s="80" t="s">
        <v>8</v>
      </c>
    </row>
    <row r="668" spans="1:4" ht="19.2" customHeight="1" thickBot="1" x14ac:dyDescent="0.3">
      <c r="A668" s="103">
        <v>1</v>
      </c>
      <c r="B668" s="14">
        <v>2</v>
      </c>
      <c r="C668" s="104">
        <v>3</v>
      </c>
      <c r="D668" s="50">
        <v>4</v>
      </c>
    </row>
    <row r="669" spans="1:4" ht="22.2" customHeight="1" x14ac:dyDescent="0.3">
      <c r="A669" s="112" t="s">
        <v>11</v>
      </c>
      <c r="B669" s="91">
        <v>480704</v>
      </c>
      <c r="C669" s="91">
        <v>480704</v>
      </c>
      <c r="D669" s="135">
        <v>480704</v>
      </c>
    </row>
    <row r="670" spans="1:4" ht="22.2" customHeight="1" x14ac:dyDescent="0.3">
      <c r="A670" s="8" t="s">
        <v>12</v>
      </c>
      <c r="B670" s="91">
        <v>480704</v>
      </c>
      <c r="C670" s="91">
        <v>480704</v>
      </c>
      <c r="D670" s="135">
        <v>480704</v>
      </c>
    </row>
    <row r="671" spans="1:4" ht="22.2" customHeight="1" x14ac:dyDescent="0.3">
      <c r="A671" s="8" t="s">
        <v>13</v>
      </c>
      <c r="B671" s="91">
        <v>480704</v>
      </c>
      <c r="C671" s="91">
        <v>480704</v>
      </c>
      <c r="D671" s="135">
        <v>480704</v>
      </c>
    </row>
    <row r="672" spans="1:4" ht="22.2" customHeight="1" x14ac:dyDescent="0.3">
      <c r="A672" s="8" t="s">
        <v>14</v>
      </c>
      <c r="B672" s="91">
        <v>480704</v>
      </c>
      <c r="C672" s="91">
        <v>480704</v>
      </c>
      <c r="D672" s="135">
        <v>480704</v>
      </c>
    </row>
    <row r="673" spans="1:4" ht="22.2" customHeight="1" x14ac:dyDescent="0.3">
      <c r="A673" s="8" t="s">
        <v>15</v>
      </c>
      <c r="B673" s="91">
        <v>480704</v>
      </c>
      <c r="C673" s="91">
        <v>480704</v>
      </c>
      <c r="D673" s="135">
        <v>480704</v>
      </c>
    </row>
    <row r="674" spans="1:4" ht="22.2" customHeight="1" x14ac:dyDescent="0.3">
      <c r="A674" s="8" t="s">
        <v>16</v>
      </c>
      <c r="B674" s="91">
        <v>480704</v>
      </c>
      <c r="C674" s="91">
        <v>480704</v>
      </c>
      <c r="D674" s="135">
        <v>480704</v>
      </c>
    </row>
    <row r="675" spans="1:4" ht="22.2" customHeight="1" x14ac:dyDescent="0.3">
      <c r="A675" s="8" t="s">
        <v>17</v>
      </c>
      <c r="B675" s="91">
        <v>480704</v>
      </c>
      <c r="C675" s="91">
        <v>480704</v>
      </c>
      <c r="D675" s="135">
        <v>480704</v>
      </c>
    </row>
    <row r="676" spans="1:4" ht="22.2" customHeight="1" x14ac:dyDescent="0.3">
      <c r="A676" s="8" t="s">
        <v>18</v>
      </c>
      <c r="B676" s="91">
        <v>480704</v>
      </c>
      <c r="C676" s="91">
        <v>480704</v>
      </c>
      <c r="D676" s="135">
        <v>480704</v>
      </c>
    </row>
    <row r="677" spans="1:4" ht="34.799999999999997" customHeight="1" x14ac:dyDescent="0.3">
      <c r="A677" s="8" t="s">
        <v>20</v>
      </c>
      <c r="B677" s="91">
        <v>480704</v>
      </c>
      <c r="C677" s="91">
        <v>480704</v>
      </c>
      <c r="D677" s="135">
        <v>480704</v>
      </c>
    </row>
    <row r="678" spans="1:4" ht="22.2" customHeight="1" x14ac:dyDescent="0.3">
      <c r="A678" s="8" t="s">
        <v>19</v>
      </c>
      <c r="B678" s="91">
        <v>480704</v>
      </c>
      <c r="C678" s="91">
        <v>480704</v>
      </c>
      <c r="D678" s="135">
        <v>480704</v>
      </c>
    </row>
    <row r="679" spans="1:4" ht="22.2" customHeight="1" x14ac:dyDescent="0.3">
      <c r="A679" s="8" t="s">
        <v>21</v>
      </c>
      <c r="B679" s="91">
        <v>480704</v>
      </c>
      <c r="C679" s="91">
        <v>480704</v>
      </c>
      <c r="D679" s="135">
        <v>480704</v>
      </c>
    </row>
    <row r="680" spans="1:4" ht="36.6" customHeight="1" x14ac:dyDescent="0.3">
      <c r="A680" s="8" t="s">
        <v>22</v>
      </c>
      <c r="B680" s="91">
        <v>480704</v>
      </c>
      <c r="C680" s="91">
        <v>480704</v>
      </c>
      <c r="D680" s="135">
        <v>480704</v>
      </c>
    </row>
    <row r="681" spans="1:4" ht="32.4" customHeight="1" x14ac:dyDescent="0.3">
      <c r="A681" s="8" t="s">
        <v>23</v>
      </c>
      <c r="B681" s="91">
        <v>480704</v>
      </c>
      <c r="C681" s="91">
        <v>480704</v>
      </c>
      <c r="D681" s="135">
        <v>480704</v>
      </c>
    </row>
    <row r="682" spans="1:4" ht="22.2" customHeight="1" x14ac:dyDescent="0.3">
      <c r="A682" s="8" t="s">
        <v>24</v>
      </c>
      <c r="B682" s="91">
        <v>480704</v>
      </c>
      <c r="C682" s="91">
        <v>480704</v>
      </c>
      <c r="D682" s="135">
        <v>480704</v>
      </c>
    </row>
    <row r="683" spans="1:4" ht="22.2" customHeight="1" x14ac:dyDescent="0.3">
      <c r="A683" s="8" t="s">
        <v>25</v>
      </c>
      <c r="B683" s="91">
        <v>480704</v>
      </c>
      <c r="C683" s="91">
        <v>480704</v>
      </c>
      <c r="D683" s="135">
        <v>480704</v>
      </c>
    </row>
    <row r="684" spans="1:4" ht="22.2" customHeight="1" x14ac:dyDescent="0.3">
      <c r="A684" s="8" t="s">
        <v>26</v>
      </c>
      <c r="B684" s="91">
        <v>480704</v>
      </c>
      <c r="C684" s="91">
        <v>480704</v>
      </c>
      <c r="D684" s="135">
        <v>480704</v>
      </c>
    </row>
    <row r="685" spans="1:4" ht="19.8" customHeight="1" x14ac:dyDescent="0.3">
      <c r="A685" s="8" t="s">
        <v>27</v>
      </c>
      <c r="B685" s="91">
        <v>480704</v>
      </c>
      <c r="C685" s="91">
        <v>480704</v>
      </c>
      <c r="D685" s="135">
        <v>480704</v>
      </c>
    </row>
    <row r="686" spans="1:4" ht="19.8" customHeight="1" x14ac:dyDescent="0.3">
      <c r="A686" s="8" t="s">
        <v>28</v>
      </c>
      <c r="B686" s="91">
        <v>480704</v>
      </c>
      <c r="C686" s="91">
        <v>480704</v>
      </c>
      <c r="D686" s="135">
        <v>480704</v>
      </c>
    </row>
    <row r="687" spans="1:4" ht="22.2" customHeight="1" x14ac:dyDescent="0.3">
      <c r="A687" s="8" t="s">
        <v>29</v>
      </c>
      <c r="B687" s="91">
        <v>480704</v>
      </c>
      <c r="C687" s="91">
        <v>480704</v>
      </c>
      <c r="D687" s="135">
        <v>480704</v>
      </c>
    </row>
    <row r="688" spans="1:4" ht="22.2" customHeight="1" x14ac:dyDescent="0.3">
      <c r="A688" s="8" t="s">
        <v>30</v>
      </c>
      <c r="B688" s="91">
        <v>480704</v>
      </c>
      <c r="C688" s="91">
        <v>480704</v>
      </c>
      <c r="D688" s="135">
        <v>480704</v>
      </c>
    </row>
    <row r="689" spans="1:7" ht="22.2" customHeight="1" x14ac:dyDescent="0.3">
      <c r="A689" s="8" t="s">
        <v>31</v>
      </c>
      <c r="B689" s="91">
        <v>480704</v>
      </c>
      <c r="C689" s="91">
        <v>480704</v>
      </c>
      <c r="D689" s="135">
        <v>480704</v>
      </c>
    </row>
    <row r="690" spans="1:7" ht="22.2" customHeight="1" x14ac:dyDescent="0.3">
      <c r="A690" s="8" t="s">
        <v>32</v>
      </c>
      <c r="B690" s="91">
        <v>480704</v>
      </c>
      <c r="C690" s="91">
        <v>480704</v>
      </c>
      <c r="D690" s="135">
        <v>480704</v>
      </c>
    </row>
    <row r="691" spans="1:7" ht="22.2" customHeight="1" x14ac:dyDescent="0.3">
      <c r="A691" s="8" t="s">
        <v>33</v>
      </c>
      <c r="B691" s="91">
        <v>480704</v>
      </c>
      <c r="C691" s="91">
        <v>480704</v>
      </c>
      <c r="D691" s="135">
        <v>480704</v>
      </c>
    </row>
    <row r="692" spans="1:7" ht="22.2" customHeight="1" x14ac:dyDescent="0.3">
      <c r="A692" s="8" t="s">
        <v>34</v>
      </c>
      <c r="B692" s="91">
        <v>480704</v>
      </c>
      <c r="C692" s="91">
        <v>480704</v>
      </c>
      <c r="D692" s="135">
        <v>480704</v>
      </c>
    </row>
    <row r="693" spans="1:7" ht="22.2" customHeight="1" x14ac:dyDescent="0.3">
      <c r="A693" s="8" t="s">
        <v>35</v>
      </c>
      <c r="B693" s="29">
        <v>1197954</v>
      </c>
      <c r="C693" s="29">
        <v>1197954</v>
      </c>
      <c r="D693" s="17">
        <v>1197954</v>
      </c>
    </row>
    <row r="694" spans="1:7" ht="22.2" customHeight="1" thickBot="1" x14ac:dyDescent="0.35">
      <c r="A694" s="120" t="s">
        <v>37</v>
      </c>
      <c r="B694" s="92">
        <v>1944735</v>
      </c>
      <c r="C694" s="92">
        <v>1944735</v>
      </c>
      <c r="D694" s="136">
        <v>1944735</v>
      </c>
    </row>
    <row r="695" spans="1:7" ht="22.2" customHeight="1" thickBot="1" x14ac:dyDescent="0.35">
      <c r="A695" s="119" t="s">
        <v>1</v>
      </c>
      <c r="B695" s="15">
        <f>SUM(B669:B694)</f>
        <v>14679585</v>
      </c>
      <c r="C695" s="15">
        <f>SUM(C669:C694)</f>
        <v>14679585</v>
      </c>
      <c r="D695" s="15">
        <f>SUM(D669:D694)</f>
        <v>14679585</v>
      </c>
    </row>
    <row r="697" spans="1:7" ht="21" customHeight="1" x14ac:dyDescent="0.3">
      <c r="D697" s="38" t="s">
        <v>72</v>
      </c>
    </row>
    <row r="698" spans="1:7" ht="21.6" customHeight="1" x14ac:dyDescent="0.3">
      <c r="D698" s="36" t="s">
        <v>9</v>
      </c>
    </row>
    <row r="699" spans="1:7" x14ac:dyDescent="0.25">
      <c r="A699" s="191" t="s">
        <v>76</v>
      </c>
      <c r="B699" s="191"/>
      <c r="C699" s="191"/>
      <c r="D699" s="191"/>
    </row>
    <row r="700" spans="1:7" ht="85.2" customHeight="1" x14ac:dyDescent="0.3">
      <c r="A700" s="191"/>
      <c r="B700" s="191"/>
      <c r="C700" s="191"/>
      <c r="D700" s="191"/>
      <c r="G700" s="106"/>
    </row>
    <row r="701" spans="1:7" ht="23.4" customHeight="1" thickBot="1" x14ac:dyDescent="0.3">
      <c r="D701" s="34" t="s">
        <v>2</v>
      </c>
    </row>
    <row r="702" spans="1:7" ht="16.5" customHeight="1" thickBot="1" x14ac:dyDescent="0.3">
      <c r="A702" s="181" t="s">
        <v>5</v>
      </c>
      <c r="B702" s="183" t="s">
        <v>4</v>
      </c>
      <c r="C702" s="184"/>
      <c r="D702" s="185"/>
    </row>
    <row r="703" spans="1:7" ht="40.799999999999997" customHeight="1" thickBot="1" x14ac:dyDescent="0.3">
      <c r="A703" s="188"/>
      <c r="B703" s="78" t="s">
        <v>6</v>
      </c>
      <c r="C703" s="79" t="s">
        <v>7</v>
      </c>
      <c r="D703" s="80" t="s">
        <v>8</v>
      </c>
    </row>
    <row r="704" spans="1:7" ht="16.2" thickBot="1" x14ac:dyDescent="0.3">
      <c r="A704" s="107">
        <v>1</v>
      </c>
      <c r="B704" s="161">
        <v>2</v>
      </c>
      <c r="C704" s="61">
        <v>3</v>
      </c>
      <c r="D704" s="108">
        <v>4</v>
      </c>
    </row>
    <row r="705" spans="1:4" ht="21.6" customHeight="1" x14ac:dyDescent="0.3">
      <c r="A705" s="126" t="s">
        <v>11</v>
      </c>
      <c r="B705" s="128">
        <v>311666.90000000002</v>
      </c>
      <c r="C705" s="172">
        <v>0</v>
      </c>
      <c r="D705" s="173">
        <v>0</v>
      </c>
    </row>
    <row r="706" spans="1:4" ht="21.6" customHeight="1" x14ac:dyDescent="0.3">
      <c r="A706" s="109" t="s">
        <v>12</v>
      </c>
      <c r="B706" s="129">
        <v>103889</v>
      </c>
      <c r="C706" s="174">
        <v>0</v>
      </c>
      <c r="D706" s="175">
        <v>0</v>
      </c>
    </row>
    <row r="707" spans="1:4" ht="20.399999999999999" customHeight="1" x14ac:dyDescent="0.3">
      <c r="A707" s="109" t="s">
        <v>13</v>
      </c>
      <c r="B707" s="129">
        <v>986945.1</v>
      </c>
      <c r="C707" s="174">
        <v>0</v>
      </c>
      <c r="D707" s="175">
        <v>0</v>
      </c>
    </row>
    <row r="708" spans="1:4" ht="18.600000000000001" customHeight="1" x14ac:dyDescent="0.3">
      <c r="A708" s="109" t="s">
        <v>14</v>
      </c>
      <c r="B708" s="129">
        <v>831111.7</v>
      </c>
      <c r="C708" s="174">
        <v>0</v>
      </c>
      <c r="D708" s="175">
        <v>0</v>
      </c>
    </row>
    <row r="709" spans="1:4" ht="18" customHeight="1" x14ac:dyDescent="0.3">
      <c r="A709" s="109" t="s">
        <v>15</v>
      </c>
      <c r="B709" s="129">
        <v>207777.9</v>
      </c>
      <c r="C709" s="174">
        <v>0</v>
      </c>
      <c r="D709" s="175">
        <v>0</v>
      </c>
    </row>
    <row r="710" spans="1:4" ht="19.8" customHeight="1" x14ac:dyDescent="0.3">
      <c r="A710" s="109" t="s">
        <v>16</v>
      </c>
      <c r="B710" s="129">
        <v>155833.4</v>
      </c>
      <c r="C710" s="174">
        <v>0</v>
      </c>
      <c r="D710" s="175">
        <v>0</v>
      </c>
    </row>
    <row r="711" spans="1:4" ht="17.399999999999999" customHeight="1" x14ac:dyDescent="0.3">
      <c r="A711" s="109" t="s">
        <v>17</v>
      </c>
      <c r="B711" s="129">
        <v>831111.7</v>
      </c>
      <c r="C711" s="174">
        <v>0</v>
      </c>
      <c r="D711" s="175">
        <v>0</v>
      </c>
    </row>
    <row r="712" spans="1:4" ht="19.8" customHeight="1" x14ac:dyDescent="0.3">
      <c r="A712" s="109" t="s">
        <v>18</v>
      </c>
      <c r="B712" s="129">
        <v>103889</v>
      </c>
      <c r="C712" s="174">
        <v>0</v>
      </c>
      <c r="D712" s="175">
        <v>0</v>
      </c>
    </row>
    <row r="713" spans="1:4" ht="34.799999999999997" customHeight="1" x14ac:dyDescent="0.3">
      <c r="A713" s="8" t="s">
        <v>20</v>
      </c>
      <c r="B713" s="129">
        <v>623333.80000000005</v>
      </c>
      <c r="C713" s="174">
        <v>0</v>
      </c>
      <c r="D713" s="175">
        <v>0</v>
      </c>
    </row>
    <row r="714" spans="1:4" ht="24" customHeight="1" x14ac:dyDescent="0.3">
      <c r="A714" s="109" t="s">
        <v>19</v>
      </c>
      <c r="B714" s="129">
        <v>571389.30000000005</v>
      </c>
      <c r="C714" s="174">
        <v>0</v>
      </c>
      <c r="D714" s="175">
        <v>0</v>
      </c>
    </row>
    <row r="715" spans="1:4" ht="18.600000000000001" customHeight="1" x14ac:dyDescent="0.3">
      <c r="A715" s="109" t="s">
        <v>21</v>
      </c>
      <c r="B715" s="129">
        <v>103889</v>
      </c>
      <c r="C715" s="174">
        <v>0</v>
      </c>
      <c r="D715" s="175">
        <v>0</v>
      </c>
    </row>
    <row r="716" spans="1:4" ht="34.799999999999997" customHeight="1" x14ac:dyDescent="0.3">
      <c r="A716" s="8" t="s">
        <v>22</v>
      </c>
      <c r="B716" s="129">
        <v>1870001.3</v>
      </c>
      <c r="C716" s="174">
        <v>0</v>
      </c>
      <c r="D716" s="175">
        <v>0</v>
      </c>
    </row>
    <row r="717" spans="1:4" ht="34.799999999999997" customHeight="1" x14ac:dyDescent="0.3">
      <c r="A717" s="109" t="s">
        <v>23</v>
      </c>
      <c r="B717" s="129">
        <v>779167.2</v>
      </c>
      <c r="C717" s="174">
        <v>0</v>
      </c>
      <c r="D717" s="175">
        <v>0</v>
      </c>
    </row>
    <row r="718" spans="1:4" ht="21.6" customHeight="1" x14ac:dyDescent="0.3">
      <c r="A718" s="109" t="s">
        <v>24</v>
      </c>
      <c r="B718" s="129">
        <v>207777.9</v>
      </c>
      <c r="C718" s="174">
        <v>0</v>
      </c>
      <c r="D718" s="175">
        <v>0</v>
      </c>
    </row>
    <row r="719" spans="1:4" ht="21" customHeight="1" x14ac:dyDescent="0.3">
      <c r="A719" s="109" t="s">
        <v>25</v>
      </c>
      <c r="B719" s="129">
        <v>207777.9</v>
      </c>
      <c r="C719" s="174">
        <v>0</v>
      </c>
      <c r="D719" s="175">
        <v>0</v>
      </c>
    </row>
    <row r="720" spans="1:4" ht="16.8" customHeight="1" x14ac:dyDescent="0.3">
      <c r="A720" s="109" t="s">
        <v>26</v>
      </c>
      <c r="B720" s="129">
        <v>155833.4</v>
      </c>
      <c r="C720" s="174">
        <v>0</v>
      </c>
      <c r="D720" s="175">
        <v>0</v>
      </c>
    </row>
    <row r="721" spans="1:4" ht="21" customHeight="1" x14ac:dyDescent="0.3">
      <c r="A721" s="109" t="s">
        <v>27</v>
      </c>
      <c r="B721" s="129">
        <v>207777.9</v>
      </c>
      <c r="C721" s="174">
        <v>0</v>
      </c>
      <c r="D721" s="175">
        <v>0</v>
      </c>
    </row>
    <row r="722" spans="1:4" ht="21" customHeight="1" x14ac:dyDescent="0.3">
      <c r="A722" s="109" t="s">
        <v>28</v>
      </c>
      <c r="B722" s="129">
        <v>103889</v>
      </c>
      <c r="C722" s="174">
        <v>0</v>
      </c>
      <c r="D722" s="175">
        <v>0</v>
      </c>
    </row>
    <row r="723" spans="1:4" ht="21.6" customHeight="1" x14ac:dyDescent="0.3">
      <c r="A723" s="109" t="s">
        <v>29</v>
      </c>
      <c r="B723" s="129">
        <v>363611.4</v>
      </c>
      <c r="C723" s="174">
        <v>0</v>
      </c>
      <c r="D723" s="175">
        <v>0</v>
      </c>
    </row>
    <row r="724" spans="1:4" ht="24" customHeight="1" x14ac:dyDescent="0.3">
      <c r="A724" s="109" t="s">
        <v>30</v>
      </c>
      <c r="B724" s="129">
        <v>259722.4</v>
      </c>
      <c r="C724" s="174">
        <v>0</v>
      </c>
      <c r="D724" s="175">
        <v>0</v>
      </c>
    </row>
    <row r="725" spans="1:4" ht="19.8" customHeight="1" x14ac:dyDescent="0.3">
      <c r="A725" s="109" t="s">
        <v>31</v>
      </c>
      <c r="B725" s="129">
        <v>103889</v>
      </c>
      <c r="C725" s="174">
        <v>0</v>
      </c>
      <c r="D725" s="175">
        <v>0</v>
      </c>
    </row>
    <row r="726" spans="1:4" ht="21.6" customHeight="1" x14ac:dyDescent="0.3">
      <c r="A726" s="109" t="s">
        <v>32</v>
      </c>
      <c r="B726" s="129">
        <v>311666.90000000002</v>
      </c>
      <c r="C726" s="174">
        <v>0</v>
      </c>
      <c r="D726" s="175">
        <v>0</v>
      </c>
    </row>
    <row r="727" spans="1:4" ht="21" customHeight="1" x14ac:dyDescent="0.3">
      <c r="A727" s="109" t="s">
        <v>33</v>
      </c>
      <c r="B727" s="129">
        <v>155833.4</v>
      </c>
      <c r="C727" s="174">
        <v>0</v>
      </c>
      <c r="D727" s="175">
        <v>0</v>
      </c>
    </row>
    <row r="728" spans="1:4" ht="21.6" customHeight="1" x14ac:dyDescent="0.3">
      <c r="A728" s="109" t="s">
        <v>34</v>
      </c>
      <c r="B728" s="129">
        <v>155833.4</v>
      </c>
      <c r="C728" s="174">
        <v>0</v>
      </c>
      <c r="D728" s="175">
        <v>0</v>
      </c>
    </row>
    <row r="729" spans="1:4" ht="21" customHeight="1" x14ac:dyDescent="0.3">
      <c r="A729" s="109" t="s">
        <v>36</v>
      </c>
      <c r="B729" s="129">
        <v>675278.2</v>
      </c>
      <c r="C729" s="174">
        <v>0</v>
      </c>
      <c r="D729" s="175">
        <v>0</v>
      </c>
    </row>
    <row r="730" spans="1:4" ht="22.2" customHeight="1" thickBot="1" x14ac:dyDescent="0.35">
      <c r="A730" s="132" t="s">
        <v>37</v>
      </c>
      <c r="B730" s="133">
        <v>5610003.9000000004</v>
      </c>
      <c r="C730" s="176">
        <v>0</v>
      </c>
      <c r="D730" s="177">
        <v>0</v>
      </c>
    </row>
    <row r="731" spans="1:4" ht="21.6" customHeight="1" thickBot="1" x14ac:dyDescent="0.35">
      <c r="A731" s="130" t="s">
        <v>1</v>
      </c>
      <c r="B731" s="131">
        <f>SUM(B705:B730)</f>
        <v>15998900.000000002</v>
      </c>
      <c r="C731" s="178">
        <f>SUM(C705:C730)</f>
        <v>0</v>
      </c>
      <c r="D731" s="178">
        <f>SUM(D705:D730)</f>
        <v>0</v>
      </c>
    </row>
  </sheetData>
  <mergeCells count="63">
    <mergeCell ref="A699:D700"/>
    <mergeCell ref="A702:A703"/>
    <mergeCell ref="B702:D702"/>
    <mergeCell ref="A646:A647"/>
    <mergeCell ref="B646:D646"/>
    <mergeCell ref="A663:D664"/>
    <mergeCell ref="A666:A667"/>
    <mergeCell ref="B666:D666"/>
    <mergeCell ref="A644:D644"/>
    <mergeCell ref="A502:A503"/>
    <mergeCell ref="B502:D502"/>
    <mergeCell ref="A537:D537"/>
    <mergeCell ref="A539:A540"/>
    <mergeCell ref="B539:D539"/>
    <mergeCell ref="A572:D572"/>
    <mergeCell ref="A574:A575"/>
    <mergeCell ref="B574:D574"/>
    <mergeCell ref="A608:D608"/>
    <mergeCell ref="A610:A611"/>
    <mergeCell ref="B610:D610"/>
    <mergeCell ref="A500:D500"/>
    <mergeCell ref="A358:A359"/>
    <mergeCell ref="B358:D358"/>
    <mergeCell ref="A392:D392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356:D356"/>
    <mergeCell ref="A215:A216"/>
    <mergeCell ref="B215:D215"/>
    <mergeCell ref="A249:D249"/>
    <mergeCell ref="A251:A252"/>
    <mergeCell ref="B251:D251"/>
    <mergeCell ref="A285:D285"/>
    <mergeCell ref="A287:A288"/>
    <mergeCell ref="B287:D287"/>
    <mergeCell ref="A320:D320"/>
    <mergeCell ref="A322:A323"/>
    <mergeCell ref="B322:D322"/>
    <mergeCell ref="A213:D213"/>
    <mergeCell ref="A109:A110"/>
    <mergeCell ref="B109:D109"/>
    <mergeCell ref="A142:D142"/>
    <mergeCell ref="A144:A145"/>
    <mergeCell ref="B144:D144"/>
    <mergeCell ref="A177:D177"/>
    <mergeCell ref="A179:A180"/>
    <mergeCell ref="B179:D179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</mergeCells>
  <printOptions horizontalCentered="1"/>
  <pageMargins left="0.59055118110236227" right="0" top="0.78740157480314965" bottom="0.35433070866141736" header="0.39370078740157483" footer="0.51181102362204722"/>
  <pageSetup paperSize="9" scale="78" firstPageNumber="843" orientation="portrait" useFirstPageNumber="1" r:id="rId1"/>
  <headerFooter alignWithMargins="0">
    <oddHeader>&amp;R&amp;P</oddHeader>
  </headerFooter>
  <rowBreaks count="20" manualBreakCount="20">
    <brk id="34" max="16383" man="1"/>
    <brk id="68" max="16383" man="1"/>
    <brk id="103" max="16383" man="1"/>
    <brk id="138" max="16383" man="1"/>
    <brk id="173" max="16383" man="1"/>
    <brk id="209" max="16383" man="1"/>
    <brk id="245" max="16383" man="1"/>
    <brk id="281" max="16383" man="1"/>
    <brk id="316" max="16383" man="1"/>
    <brk id="352" max="16383" man="1"/>
    <brk id="388" max="16383" man="1"/>
    <brk id="424" max="16383" man="1"/>
    <brk id="460" max="16383" man="1"/>
    <brk id="496" max="16383" man="1"/>
    <brk id="533" max="16383" man="1"/>
    <brk id="568" max="16383" man="1"/>
    <brk id="604" max="3" man="1"/>
    <brk id="640" max="3" man="1"/>
    <brk id="659" max="3" man="1"/>
    <brk id="6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2019-10-30T16:25:21Z</cp:lastPrinted>
  <dcterms:created xsi:type="dcterms:W3CDTF">1997-08-27T07:46:16Z</dcterms:created>
  <dcterms:modified xsi:type="dcterms:W3CDTF">2019-10-30T16:26:19Z</dcterms:modified>
</cp:coreProperties>
</file>